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Wood\Flexcom\Version 2022.1.1\Example Projects\L - Wind Energy\04 - UMaineVolturnUS-IEA15MW\Flexcom\07 Moored Platform RAOs\"/>
    </mc:Choice>
  </mc:AlternateContent>
  <xr:revisionPtr revIDLastSave="0" documentId="13_ncr:1_{10AA36EA-7364-4488-93AA-37CE6CDF0427}" xr6:coauthVersionLast="47" xr6:coauthVersionMax="47" xr10:uidLastSave="{00000000-0000-0000-0000-000000000000}"/>
  <bookViews>
    <workbookView xWindow="-108" yWindow="-108" windowWidth="23256" windowHeight="14016" activeTab="3" xr2:uid="{5E706B79-79DB-4003-8EC3-35F67C5D19BD}"/>
  </bookViews>
  <sheets>
    <sheet name="Chart1" sheetId="2" r:id="rId1"/>
    <sheet name="Chart1 (2)" sheetId="3" r:id="rId2"/>
    <sheet name="Chart1 (3)" sheetId="4" r:id="rId3"/>
    <sheet name="Sheet1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Q4" i="1"/>
  <c r="Q5" i="1" s="1"/>
  <c r="Q6" i="1" s="1"/>
  <c r="Q7" i="1" s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B58" i="1" s="1"/>
  <c r="B4" i="1" l="1"/>
  <c r="B11" i="1"/>
  <c r="B23" i="1"/>
  <c r="B35" i="1"/>
  <c r="B47" i="1"/>
  <c r="B12" i="1"/>
  <c r="B24" i="1"/>
  <c r="B36" i="1"/>
  <c r="B48" i="1"/>
  <c r="B13" i="1"/>
  <c r="B25" i="1"/>
  <c r="B37" i="1"/>
  <c r="B49" i="1"/>
  <c r="B14" i="1"/>
  <c r="B26" i="1"/>
  <c r="B38" i="1"/>
  <c r="B50" i="1"/>
  <c r="B40" i="1"/>
  <c r="B15" i="1"/>
  <c r="B27" i="1"/>
  <c r="B39" i="1"/>
  <c r="B51" i="1"/>
  <c r="B52" i="1"/>
  <c r="B5" i="1"/>
  <c r="B17" i="1"/>
  <c r="B29" i="1"/>
  <c r="B41" i="1"/>
  <c r="B53" i="1"/>
  <c r="B6" i="1"/>
  <c r="B18" i="1"/>
  <c r="B30" i="1"/>
  <c r="B42" i="1"/>
  <c r="B54" i="1"/>
  <c r="B7" i="1"/>
  <c r="B19" i="1"/>
  <c r="B31" i="1"/>
  <c r="B43" i="1"/>
  <c r="B55" i="1"/>
  <c r="B8" i="1"/>
  <c r="B20" i="1"/>
  <c r="B32" i="1"/>
  <c r="B44" i="1"/>
  <c r="B56" i="1"/>
  <c r="B28" i="1"/>
  <c r="B9" i="1"/>
  <c r="B21" i="1"/>
  <c r="B33" i="1"/>
  <c r="B45" i="1"/>
  <c r="B57" i="1"/>
  <c r="B16" i="1"/>
  <c r="B10" i="1"/>
  <c r="B22" i="1"/>
  <c r="B34" i="1"/>
  <c r="B46" i="1"/>
</calcChain>
</file>

<file path=xl/sharedStrings.xml><?xml version="1.0" encoding="utf-8"?>
<sst xmlns="http://schemas.openxmlformats.org/spreadsheetml/2006/main" count="16" uniqueCount="16">
  <si>
    <t>Period</t>
  </si>
  <si>
    <t>Heave RAO</t>
  </si>
  <si>
    <t>Heave Phase</t>
  </si>
  <si>
    <t>Surge RAO</t>
  </si>
  <si>
    <t>Surge Phase</t>
  </si>
  <si>
    <t>Pitch RAO</t>
  </si>
  <si>
    <t>Pitch Phase</t>
  </si>
  <si>
    <t>Wave Frequency</t>
  </si>
  <si>
    <t>Coloured section can be pasted into text file to create Flexcom displacement RAOs in line layout format</t>
  </si>
  <si>
    <t>Sway RAO</t>
  </si>
  <si>
    <t>Sway Phase</t>
  </si>
  <si>
    <t>Yaw RAO</t>
  </si>
  <si>
    <t>Yaw Phase</t>
  </si>
  <si>
    <t>Roll RAO</t>
  </si>
  <si>
    <t>Roll Phase</t>
  </si>
  <si>
    <t>C Wave Heading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</si>
</sst>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DEFE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2" borderId="0" xfId="0" applyFill="1"/>
    <xf numFmtId="165" fontId="0" fillId="2" borderId="0" xfId="0" applyNumberFormat="1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E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chartsheet" Target="chart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chartsheet" Target="chart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Heave RAO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Sheet1!$Q$3:$Q$58</c:f>
              <c:numCache>
                <c:formatCode>0.0</c:formatCode>
                <c:ptCount val="56"/>
                <c:pt idx="0">
                  <c:v>2.5</c:v>
                </c:pt>
                <c:pt idx="1">
                  <c:v>3</c:v>
                </c:pt>
                <c:pt idx="2">
                  <c:v>3.5</c:v>
                </c:pt>
                <c:pt idx="3">
                  <c:v>4</c:v>
                </c:pt>
                <c:pt idx="4">
                  <c:v>4.5</c:v>
                </c:pt>
                <c:pt idx="5">
                  <c:v>5</c:v>
                </c:pt>
                <c:pt idx="6">
                  <c:v>5.5</c:v>
                </c:pt>
                <c:pt idx="7">
                  <c:v>6</c:v>
                </c:pt>
                <c:pt idx="8">
                  <c:v>6.5</c:v>
                </c:pt>
                <c:pt idx="9">
                  <c:v>7</c:v>
                </c:pt>
                <c:pt idx="10">
                  <c:v>7.5</c:v>
                </c:pt>
                <c:pt idx="11">
                  <c:v>8</c:v>
                </c:pt>
                <c:pt idx="12">
                  <c:v>8.5</c:v>
                </c:pt>
                <c:pt idx="13">
                  <c:v>9</c:v>
                </c:pt>
                <c:pt idx="14">
                  <c:v>9.5</c:v>
                </c:pt>
                <c:pt idx="15">
                  <c:v>10</c:v>
                </c:pt>
                <c:pt idx="16">
                  <c:v>10.5</c:v>
                </c:pt>
                <c:pt idx="17">
                  <c:v>11</c:v>
                </c:pt>
                <c:pt idx="18">
                  <c:v>11.5</c:v>
                </c:pt>
                <c:pt idx="19">
                  <c:v>12</c:v>
                </c:pt>
                <c:pt idx="20">
                  <c:v>12.5</c:v>
                </c:pt>
                <c:pt idx="21">
                  <c:v>13</c:v>
                </c:pt>
                <c:pt idx="22">
                  <c:v>13.5</c:v>
                </c:pt>
                <c:pt idx="23">
                  <c:v>14</c:v>
                </c:pt>
                <c:pt idx="24">
                  <c:v>14.5</c:v>
                </c:pt>
                <c:pt idx="25">
                  <c:v>15</c:v>
                </c:pt>
                <c:pt idx="26">
                  <c:v>15.5</c:v>
                </c:pt>
                <c:pt idx="27">
                  <c:v>16</c:v>
                </c:pt>
                <c:pt idx="28">
                  <c:v>16.5</c:v>
                </c:pt>
                <c:pt idx="29">
                  <c:v>17</c:v>
                </c:pt>
                <c:pt idx="30">
                  <c:v>17.5</c:v>
                </c:pt>
                <c:pt idx="31">
                  <c:v>18</c:v>
                </c:pt>
                <c:pt idx="32">
                  <c:v>18.5</c:v>
                </c:pt>
                <c:pt idx="33">
                  <c:v>19</c:v>
                </c:pt>
                <c:pt idx="34">
                  <c:v>19.5</c:v>
                </c:pt>
                <c:pt idx="35">
                  <c:v>20</c:v>
                </c:pt>
                <c:pt idx="36">
                  <c:v>20.5</c:v>
                </c:pt>
                <c:pt idx="37">
                  <c:v>21</c:v>
                </c:pt>
                <c:pt idx="38">
                  <c:v>21.5</c:v>
                </c:pt>
                <c:pt idx="39">
                  <c:v>22</c:v>
                </c:pt>
                <c:pt idx="40">
                  <c:v>22.5</c:v>
                </c:pt>
                <c:pt idx="41">
                  <c:v>23</c:v>
                </c:pt>
                <c:pt idx="42">
                  <c:v>23.5</c:v>
                </c:pt>
                <c:pt idx="43">
                  <c:v>24</c:v>
                </c:pt>
                <c:pt idx="44">
                  <c:v>24.5</c:v>
                </c:pt>
                <c:pt idx="45">
                  <c:v>25</c:v>
                </c:pt>
                <c:pt idx="46">
                  <c:v>25.5</c:v>
                </c:pt>
                <c:pt idx="47">
                  <c:v>26</c:v>
                </c:pt>
                <c:pt idx="48">
                  <c:v>26.5</c:v>
                </c:pt>
                <c:pt idx="49">
                  <c:v>27</c:v>
                </c:pt>
                <c:pt idx="50">
                  <c:v>27.5</c:v>
                </c:pt>
                <c:pt idx="51">
                  <c:v>28</c:v>
                </c:pt>
                <c:pt idx="52">
                  <c:v>28.5</c:v>
                </c:pt>
                <c:pt idx="53">
                  <c:v>29</c:v>
                </c:pt>
                <c:pt idx="54">
                  <c:v>29.5</c:v>
                </c:pt>
                <c:pt idx="55">
                  <c:v>30</c:v>
                </c:pt>
              </c:numCache>
            </c:numRef>
          </c:xVal>
          <c:yVal>
            <c:numRef>
              <c:f>Sheet1!$C$3:$C$58</c:f>
              <c:numCache>
                <c:formatCode>0.000</c:formatCode>
                <c:ptCount val="56"/>
                <c:pt idx="0">
                  <c:v>2.13470459E-2</c:v>
                </c:pt>
                <c:pt idx="1">
                  <c:v>2.16827393E-2</c:v>
                </c:pt>
                <c:pt idx="2">
                  <c:v>2.22320557E-2</c:v>
                </c:pt>
                <c:pt idx="3">
                  <c:v>2.3571778099999999E-2</c:v>
                </c:pt>
                <c:pt idx="4">
                  <c:v>2.27355957E-2</c:v>
                </c:pt>
                <c:pt idx="5">
                  <c:v>1.2878418000000001E-2</c:v>
                </c:pt>
                <c:pt idx="6">
                  <c:v>1.9500732400000002E-2</c:v>
                </c:pt>
                <c:pt idx="7">
                  <c:v>3.9657592800000002E-2</c:v>
                </c:pt>
                <c:pt idx="8">
                  <c:v>5.2856445299999999E-2</c:v>
                </c:pt>
                <c:pt idx="9">
                  <c:v>6.3949585000000003E-2</c:v>
                </c:pt>
                <c:pt idx="10">
                  <c:v>9.2880248999999998E-2</c:v>
                </c:pt>
                <c:pt idx="11">
                  <c:v>0.1371765137</c:v>
                </c:pt>
                <c:pt idx="12">
                  <c:v>0.1929779053</c:v>
                </c:pt>
                <c:pt idx="13">
                  <c:v>0.25468444820000002</c:v>
                </c:pt>
                <c:pt idx="14">
                  <c:v>0.3139038086</c:v>
                </c:pt>
                <c:pt idx="15">
                  <c:v>0.3669433594</c:v>
                </c:pt>
                <c:pt idx="16">
                  <c:v>0.41831970210000002</c:v>
                </c:pt>
                <c:pt idx="17">
                  <c:v>0.45256957409999998</c:v>
                </c:pt>
                <c:pt idx="18">
                  <c:v>0.4894439578</c:v>
                </c:pt>
                <c:pt idx="19">
                  <c:v>0.5109588504</c:v>
                </c:pt>
                <c:pt idx="20">
                  <c:v>0.53736269469999998</c:v>
                </c:pt>
                <c:pt idx="21">
                  <c:v>0.55149537319999997</c:v>
                </c:pt>
                <c:pt idx="22">
                  <c:v>0.56444394590000002</c:v>
                </c:pt>
                <c:pt idx="23">
                  <c:v>0.57734680179999998</c:v>
                </c:pt>
                <c:pt idx="24">
                  <c:v>0.58117371799999995</c:v>
                </c:pt>
                <c:pt idx="25">
                  <c:v>0.58282774690000005</c:v>
                </c:pt>
                <c:pt idx="26">
                  <c:v>0.58073729279999997</c:v>
                </c:pt>
                <c:pt idx="27">
                  <c:v>0.57469785210000002</c:v>
                </c:pt>
                <c:pt idx="28">
                  <c:v>0.56166994569999995</c:v>
                </c:pt>
                <c:pt idx="29">
                  <c:v>0.54142761230000003</c:v>
                </c:pt>
                <c:pt idx="30">
                  <c:v>0.5070465207</c:v>
                </c:pt>
                <c:pt idx="31">
                  <c:v>0.45664063100000002</c:v>
                </c:pt>
                <c:pt idx="32">
                  <c:v>0.38661193849999997</c:v>
                </c:pt>
                <c:pt idx="33">
                  <c:v>0.27576598530000002</c:v>
                </c:pt>
                <c:pt idx="34">
                  <c:v>0.2277832031</c:v>
                </c:pt>
                <c:pt idx="35">
                  <c:v>0.81689757110000005</c:v>
                </c:pt>
                <c:pt idx="36">
                  <c:v>2.0585753917999998</c:v>
                </c:pt>
                <c:pt idx="37">
                  <c:v>2.4471831322000002</c:v>
                </c:pt>
                <c:pt idx="38">
                  <c:v>1.894949317</c:v>
                </c:pt>
                <c:pt idx="39">
                  <c:v>1.5548461676000001</c:v>
                </c:pt>
                <c:pt idx="40">
                  <c:v>1.3880279064000001</c:v>
                </c:pt>
                <c:pt idx="41">
                  <c:v>1.2594451903999999</c:v>
                </c:pt>
                <c:pt idx="42">
                  <c:v>1.2186431885</c:v>
                </c:pt>
                <c:pt idx="43">
                  <c:v>1.1968291998</c:v>
                </c:pt>
                <c:pt idx="44">
                  <c:v>1.1506531239</c:v>
                </c:pt>
                <c:pt idx="45">
                  <c:v>1.1378600596999999</c:v>
                </c:pt>
                <c:pt idx="46">
                  <c:v>1.1064544916000001</c:v>
                </c:pt>
                <c:pt idx="47">
                  <c:v>1.0885193348</c:v>
                </c:pt>
                <c:pt idx="48">
                  <c:v>1.0715392828000001</c:v>
                </c:pt>
                <c:pt idx="49">
                  <c:v>1.0558898449</c:v>
                </c:pt>
                <c:pt idx="50">
                  <c:v>1.0434325932999999</c:v>
                </c:pt>
                <c:pt idx="51">
                  <c:v>1.0340789557000001</c:v>
                </c:pt>
                <c:pt idx="52">
                  <c:v>1.0228545666</c:v>
                </c:pt>
                <c:pt idx="53">
                  <c:v>1.0142700672</c:v>
                </c:pt>
                <c:pt idx="54">
                  <c:v>1.0322479010000001</c:v>
                </c:pt>
                <c:pt idx="55">
                  <c:v>1.0346405506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4-41E7-AFEC-957341C5F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259432"/>
        <c:axId val="454258120"/>
      </c:scatterChart>
      <c:valAx>
        <c:axId val="45425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8120"/>
        <c:crosses val="autoZero"/>
        <c:crossBetween val="midCat"/>
      </c:valAx>
      <c:valAx>
        <c:axId val="45425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9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Surge RAO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Sheet1!$Q$3:$Q$58</c:f>
              <c:numCache>
                <c:formatCode>0.0</c:formatCode>
                <c:ptCount val="56"/>
                <c:pt idx="0">
                  <c:v>2.5</c:v>
                </c:pt>
                <c:pt idx="1">
                  <c:v>3</c:v>
                </c:pt>
                <c:pt idx="2">
                  <c:v>3.5</c:v>
                </c:pt>
                <c:pt idx="3">
                  <c:v>4</c:v>
                </c:pt>
                <c:pt idx="4">
                  <c:v>4.5</c:v>
                </c:pt>
                <c:pt idx="5">
                  <c:v>5</c:v>
                </c:pt>
                <c:pt idx="6">
                  <c:v>5.5</c:v>
                </c:pt>
                <c:pt idx="7">
                  <c:v>6</c:v>
                </c:pt>
                <c:pt idx="8">
                  <c:v>6.5</c:v>
                </c:pt>
                <c:pt idx="9">
                  <c:v>7</c:v>
                </c:pt>
                <c:pt idx="10">
                  <c:v>7.5</c:v>
                </c:pt>
                <c:pt idx="11">
                  <c:v>8</c:v>
                </c:pt>
                <c:pt idx="12">
                  <c:v>8.5</c:v>
                </c:pt>
                <c:pt idx="13">
                  <c:v>9</c:v>
                </c:pt>
                <c:pt idx="14">
                  <c:v>9.5</c:v>
                </c:pt>
                <c:pt idx="15">
                  <c:v>10</c:v>
                </c:pt>
                <c:pt idx="16">
                  <c:v>10.5</c:v>
                </c:pt>
                <c:pt idx="17">
                  <c:v>11</c:v>
                </c:pt>
                <c:pt idx="18">
                  <c:v>11.5</c:v>
                </c:pt>
                <c:pt idx="19">
                  <c:v>12</c:v>
                </c:pt>
                <c:pt idx="20">
                  <c:v>12.5</c:v>
                </c:pt>
                <c:pt idx="21">
                  <c:v>13</c:v>
                </c:pt>
                <c:pt idx="22">
                  <c:v>13.5</c:v>
                </c:pt>
                <c:pt idx="23">
                  <c:v>14</c:v>
                </c:pt>
                <c:pt idx="24">
                  <c:v>14.5</c:v>
                </c:pt>
                <c:pt idx="25">
                  <c:v>15</c:v>
                </c:pt>
                <c:pt idx="26">
                  <c:v>15.5</c:v>
                </c:pt>
                <c:pt idx="27">
                  <c:v>16</c:v>
                </c:pt>
                <c:pt idx="28">
                  <c:v>16.5</c:v>
                </c:pt>
                <c:pt idx="29">
                  <c:v>17</c:v>
                </c:pt>
                <c:pt idx="30">
                  <c:v>17.5</c:v>
                </c:pt>
                <c:pt idx="31">
                  <c:v>18</c:v>
                </c:pt>
                <c:pt idx="32">
                  <c:v>18.5</c:v>
                </c:pt>
                <c:pt idx="33">
                  <c:v>19</c:v>
                </c:pt>
                <c:pt idx="34">
                  <c:v>19.5</c:v>
                </c:pt>
                <c:pt idx="35">
                  <c:v>20</c:v>
                </c:pt>
                <c:pt idx="36">
                  <c:v>20.5</c:v>
                </c:pt>
                <c:pt idx="37">
                  <c:v>21</c:v>
                </c:pt>
                <c:pt idx="38">
                  <c:v>21.5</c:v>
                </c:pt>
                <c:pt idx="39">
                  <c:v>22</c:v>
                </c:pt>
                <c:pt idx="40">
                  <c:v>22.5</c:v>
                </c:pt>
                <c:pt idx="41">
                  <c:v>23</c:v>
                </c:pt>
                <c:pt idx="42">
                  <c:v>23.5</c:v>
                </c:pt>
                <c:pt idx="43">
                  <c:v>24</c:v>
                </c:pt>
                <c:pt idx="44">
                  <c:v>24.5</c:v>
                </c:pt>
                <c:pt idx="45">
                  <c:v>25</c:v>
                </c:pt>
                <c:pt idx="46">
                  <c:v>25.5</c:v>
                </c:pt>
                <c:pt idx="47">
                  <c:v>26</c:v>
                </c:pt>
                <c:pt idx="48">
                  <c:v>26.5</c:v>
                </c:pt>
                <c:pt idx="49">
                  <c:v>27</c:v>
                </c:pt>
                <c:pt idx="50">
                  <c:v>27.5</c:v>
                </c:pt>
                <c:pt idx="51">
                  <c:v>28</c:v>
                </c:pt>
                <c:pt idx="52">
                  <c:v>28.5</c:v>
                </c:pt>
                <c:pt idx="53">
                  <c:v>29</c:v>
                </c:pt>
                <c:pt idx="54">
                  <c:v>29.5</c:v>
                </c:pt>
                <c:pt idx="55">
                  <c:v>30</c:v>
                </c:pt>
              </c:numCache>
            </c:numRef>
          </c:xVal>
          <c:yVal>
            <c:numRef>
              <c:f>Sheet1!$E$3:$E$58</c:f>
              <c:numCache>
                <c:formatCode>0.000</c:formatCode>
                <c:ptCount val="56"/>
                <c:pt idx="0">
                  <c:v>4.6880272999999997E-3</c:v>
                </c:pt>
                <c:pt idx="1">
                  <c:v>1.13012623E-2</c:v>
                </c:pt>
                <c:pt idx="2">
                  <c:v>7.8034191000000003E-3</c:v>
                </c:pt>
                <c:pt idx="3">
                  <c:v>4.19844911E-2</c:v>
                </c:pt>
                <c:pt idx="4">
                  <c:v>3.7525493700000002E-2</c:v>
                </c:pt>
                <c:pt idx="5">
                  <c:v>7.94746801E-2</c:v>
                </c:pt>
                <c:pt idx="6">
                  <c:v>4.0842495899999998E-2</c:v>
                </c:pt>
                <c:pt idx="7">
                  <c:v>9.8129592799999998E-2</c:v>
                </c:pt>
                <c:pt idx="8">
                  <c:v>0.1694199294</c:v>
                </c:pt>
                <c:pt idx="9">
                  <c:v>0.20889201760000001</c:v>
                </c:pt>
                <c:pt idx="10">
                  <c:v>0.22980117799999999</c:v>
                </c:pt>
                <c:pt idx="11">
                  <c:v>0.23406037690000001</c:v>
                </c:pt>
                <c:pt idx="12">
                  <c:v>0.23767523469999999</c:v>
                </c:pt>
                <c:pt idx="13">
                  <c:v>0.2496382892</c:v>
                </c:pt>
                <c:pt idx="14">
                  <c:v>0.27418395880000002</c:v>
                </c:pt>
                <c:pt idx="15">
                  <c:v>0.31046855449999999</c:v>
                </c:pt>
                <c:pt idx="16">
                  <c:v>0.35909685489999998</c:v>
                </c:pt>
                <c:pt idx="17">
                  <c:v>0.40554276109999998</c:v>
                </c:pt>
                <c:pt idx="18">
                  <c:v>0.45674067740000002</c:v>
                </c:pt>
                <c:pt idx="19">
                  <c:v>0.4999932647</c:v>
                </c:pt>
                <c:pt idx="20">
                  <c:v>0.54598522189999998</c:v>
                </c:pt>
                <c:pt idx="21">
                  <c:v>0.57966172699999996</c:v>
                </c:pt>
                <c:pt idx="22">
                  <c:v>0.61434710029999995</c:v>
                </c:pt>
                <c:pt idx="23">
                  <c:v>0.65215718749999996</c:v>
                </c:pt>
                <c:pt idx="24">
                  <c:v>0.68116462229999997</c:v>
                </c:pt>
                <c:pt idx="25">
                  <c:v>0.70904338359999997</c:v>
                </c:pt>
                <c:pt idx="26">
                  <c:v>0.738897264</c:v>
                </c:pt>
                <c:pt idx="27">
                  <c:v>0.76616728310000004</c:v>
                </c:pt>
                <c:pt idx="28">
                  <c:v>0.78831934930000003</c:v>
                </c:pt>
                <c:pt idx="29">
                  <c:v>0.81397485729999997</c:v>
                </c:pt>
                <c:pt idx="30">
                  <c:v>0.83795344829999996</c:v>
                </c:pt>
                <c:pt idx="31">
                  <c:v>0.86102116110000004</c:v>
                </c:pt>
                <c:pt idx="32">
                  <c:v>0.87687051299999996</c:v>
                </c:pt>
                <c:pt idx="33">
                  <c:v>0.8943730593</c:v>
                </c:pt>
                <c:pt idx="34">
                  <c:v>0.91152441500000003</c:v>
                </c:pt>
                <c:pt idx="35">
                  <c:v>0.93024617430000001</c:v>
                </c:pt>
                <c:pt idx="36">
                  <c:v>0.95112210509999995</c:v>
                </c:pt>
                <c:pt idx="37">
                  <c:v>0.9760090709</c:v>
                </c:pt>
                <c:pt idx="38">
                  <c:v>0.99862098690000001</c:v>
                </c:pt>
                <c:pt idx="39">
                  <c:v>1.0252034664</c:v>
                </c:pt>
                <c:pt idx="40">
                  <c:v>1.0525238513999999</c:v>
                </c:pt>
                <c:pt idx="41">
                  <c:v>1.0810387134999999</c:v>
                </c:pt>
                <c:pt idx="42">
                  <c:v>1.1084783077</c:v>
                </c:pt>
                <c:pt idx="43">
                  <c:v>1.1422837973</c:v>
                </c:pt>
                <c:pt idx="44">
                  <c:v>1.1769293546999999</c:v>
                </c:pt>
                <c:pt idx="45">
                  <c:v>1.20693326</c:v>
                </c:pt>
                <c:pt idx="46">
                  <c:v>1.2462840079999999</c:v>
                </c:pt>
                <c:pt idx="47">
                  <c:v>1.2941930293999999</c:v>
                </c:pt>
                <c:pt idx="48">
                  <c:v>1.3562339543999999</c:v>
                </c:pt>
                <c:pt idx="49">
                  <c:v>1.4405415058</c:v>
                </c:pt>
                <c:pt idx="50">
                  <c:v>1.5678575039</c:v>
                </c:pt>
                <c:pt idx="51">
                  <c:v>1.7735897302999999</c:v>
                </c:pt>
                <c:pt idx="52">
                  <c:v>2.1057310104</c:v>
                </c:pt>
                <c:pt idx="53">
                  <c:v>2.3938338756999999</c:v>
                </c:pt>
                <c:pt idx="54">
                  <c:v>1.7902132273</c:v>
                </c:pt>
                <c:pt idx="55">
                  <c:v>0.70210051539999996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90-48A7-927E-486AAC1A4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259432"/>
        <c:axId val="454258120"/>
      </c:scatterChart>
      <c:valAx>
        <c:axId val="45425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8120"/>
        <c:crosses val="autoZero"/>
        <c:crossBetween val="midCat"/>
      </c:valAx>
      <c:valAx>
        <c:axId val="45425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9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Pitch RAO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Sheet1!$Q$3:$Q$58</c:f>
              <c:numCache>
                <c:formatCode>0.0</c:formatCode>
                <c:ptCount val="56"/>
                <c:pt idx="0">
                  <c:v>2.5</c:v>
                </c:pt>
                <c:pt idx="1">
                  <c:v>3</c:v>
                </c:pt>
                <c:pt idx="2">
                  <c:v>3.5</c:v>
                </c:pt>
                <c:pt idx="3">
                  <c:v>4</c:v>
                </c:pt>
                <c:pt idx="4">
                  <c:v>4.5</c:v>
                </c:pt>
                <c:pt idx="5">
                  <c:v>5</c:v>
                </c:pt>
                <c:pt idx="6">
                  <c:v>5.5</c:v>
                </c:pt>
                <c:pt idx="7">
                  <c:v>6</c:v>
                </c:pt>
                <c:pt idx="8">
                  <c:v>6.5</c:v>
                </c:pt>
                <c:pt idx="9">
                  <c:v>7</c:v>
                </c:pt>
                <c:pt idx="10">
                  <c:v>7.5</c:v>
                </c:pt>
                <c:pt idx="11">
                  <c:v>8</c:v>
                </c:pt>
                <c:pt idx="12">
                  <c:v>8.5</c:v>
                </c:pt>
                <c:pt idx="13">
                  <c:v>9</c:v>
                </c:pt>
                <c:pt idx="14">
                  <c:v>9.5</c:v>
                </c:pt>
                <c:pt idx="15">
                  <c:v>10</c:v>
                </c:pt>
                <c:pt idx="16">
                  <c:v>10.5</c:v>
                </c:pt>
                <c:pt idx="17">
                  <c:v>11</c:v>
                </c:pt>
                <c:pt idx="18">
                  <c:v>11.5</c:v>
                </c:pt>
                <c:pt idx="19">
                  <c:v>12</c:v>
                </c:pt>
                <c:pt idx="20">
                  <c:v>12.5</c:v>
                </c:pt>
                <c:pt idx="21">
                  <c:v>13</c:v>
                </c:pt>
                <c:pt idx="22">
                  <c:v>13.5</c:v>
                </c:pt>
                <c:pt idx="23">
                  <c:v>14</c:v>
                </c:pt>
                <c:pt idx="24">
                  <c:v>14.5</c:v>
                </c:pt>
                <c:pt idx="25">
                  <c:v>15</c:v>
                </c:pt>
                <c:pt idx="26">
                  <c:v>15.5</c:v>
                </c:pt>
                <c:pt idx="27">
                  <c:v>16</c:v>
                </c:pt>
                <c:pt idx="28">
                  <c:v>16.5</c:v>
                </c:pt>
                <c:pt idx="29">
                  <c:v>17</c:v>
                </c:pt>
                <c:pt idx="30">
                  <c:v>17.5</c:v>
                </c:pt>
                <c:pt idx="31">
                  <c:v>18</c:v>
                </c:pt>
                <c:pt idx="32">
                  <c:v>18.5</c:v>
                </c:pt>
                <c:pt idx="33">
                  <c:v>19</c:v>
                </c:pt>
                <c:pt idx="34">
                  <c:v>19.5</c:v>
                </c:pt>
                <c:pt idx="35">
                  <c:v>20</c:v>
                </c:pt>
                <c:pt idx="36">
                  <c:v>20.5</c:v>
                </c:pt>
                <c:pt idx="37">
                  <c:v>21</c:v>
                </c:pt>
                <c:pt idx="38">
                  <c:v>21.5</c:v>
                </c:pt>
                <c:pt idx="39">
                  <c:v>22</c:v>
                </c:pt>
                <c:pt idx="40">
                  <c:v>22.5</c:v>
                </c:pt>
                <c:pt idx="41">
                  <c:v>23</c:v>
                </c:pt>
                <c:pt idx="42">
                  <c:v>23.5</c:v>
                </c:pt>
                <c:pt idx="43">
                  <c:v>24</c:v>
                </c:pt>
                <c:pt idx="44">
                  <c:v>24.5</c:v>
                </c:pt>
                <c:pt idx="45">
                  <c:v>25</c:v>
                </c:pt>
                <c:pt idx="46">
                  <c:v>25.5</c:v>
                </c:pt>
                <c:pt idx="47">
                  <c:v>26</c:v>
                </c:pt>
                <c:pt idx="48">
                  <c:v>26.5</c:v>
                </c:pt>
                <c:pt idx="49">
                  <c:v>27</c:v>
                </c:pt>
                <c:pt idx="50">
                  <c:v>27.5</c:v>
                </c:pt>
                <c:pt idx="51">
                  <c:v>28</c:v>
                </c:pt>
                <c:pt idx="52">
                  <c:v>28.5</c:v>
                </c:pt>
                <c:pt idx="53">
                  <c:v>29</c:v>
                </c:pt>
                <c:pt idx="54">
                  <c:v>29.5</c:v>
                </c:pt>
                <c:pt idx="55">
                  <c:v>30</c:v>
                </c:pt>
              </c:numCache>
            </c:numRef>
          </c:xVal>
          <c:yVal>
            <c:numRef>
              <c:f>Sheet1!$M$3:$M$58</c:f>
              <c:numCache>
                <c:formatCode>0.000</c:formatCode>
                <c:ptCount val="56"/>
                <c:pt idx="0">
                  <c:v>3.6151856199999999E-2</c:v>
                </c:pt>
                <c:pt idx="1">
                  <c:v>1.04282852E-2</c:v>
                </c:pt>
                <c:pt idx="2">
                  <c:v>2.5430142000000002E-3</c:v>
                </c:pt>
                <c:pt idx="3">
                  <c:v>4.7270595000000002E-3</c:v>
                </c:pt>
                <c:pt idx="4">
                  <c:v>3.4151257E-3</c:v>
                </c:pt>
                <c:pt idx="5">
                  <c:v>1.31707843E-2</c:v>
                </c:pt>
                <c:pt idx="6">
                  <c:v>1.2962495900000001E-2</c:v>
                </c:pt>
                <c:pt idx="7">
                  <c:v>1.55110713E-2</c:v>
                </c:pt>
                <c:pt idx="8">
                  <c:v>4.16540205E-2</c:v>
                </c:pt>
                <c:pt idx="9">
                  <c:v>9.9823251399999993E-2</c:v>
                </c:pt>
                <c:pt idx="10">
                  <c:v>0.1492734402</c:v>
                </c:pt>
                <c:pt idx="11">
                  <c:v>0.183224529</c:v>
                </c:pt>
                <c:pt idx="12">
                  <c:v>0.19851984080000001</c:v>
                </c:pt>
                <c:pt idx="13">
                  <c:v>0.19866099949999999</c:v>
                </c:pt>
                <c:pt idx="14">
                  <c:v>0.19127368929999999</c:v>
                </c:pt>
                <c:pt idx="15">
                  <c:v>0.18178617950000001</c:v>
                </c:pt>
                <c:pt idx="16">
                  <c:v>0.17000272869999999</c:v>
                </c:pt>
                <c:pt idx="17">
                  <c:v>0.15500155090000001</c:v>
                </c:pt>
                <c:pt idx="18">
                  <c:v>0.1385471523</c:v>
                </c:pt>
                <c:pt idx="19">
                  <c:v>0.1215144247</c:v>
                </c:pt>
                <c:pt idx="20">
                  <c:v>0.1038597003</c:v>
                </c:pt>
                <c:pt idx="21">
                  <c:v>8.9509546800000006E-2</c:v>
                </c:pt>
                <c:pt idx="22">
                  <c:v>7.8515589199999999E-2</c:v>
                </c:pt>
                <c:pt idx="23">
                  <c:v>7.4430018700000003E-2</c:v>
                </c:pt>
                <c:pt idx="24">
                  <c:v>7.8184209800000001E-2</c:v>
                </c:pt>
                <c:pt idx="25">
                  <c:v>8.7398387499999994E-2</c:v>
                </c:pt>
                <c:pt idx="26">
                  <c:v>0.10443262759999999</c:v>
                </c:pt>
                <c:pt idx="27">
                  <c:v>0.1227302924</c:v>
                </c:pt>
                <c:pt idx="28">
                  <c:v>0.14145550130000001</c:v>
                </c:pt>
                <c:pt idx="29">
                  <c:v>0.1636801064</c:v>
                </c:pt>
                <c:pt idx="30">
                  <c:v>0.18911242489999999</c:v>
                </c:pt>
                <c:pt idx="31">
                  <c:v>0.21796460449999999</c:v>
                </c:pt>
                <c:pt idx="32">
                  <c:v>0.2432167828</c:v>
                </c:pt>
                <c:pt idx="33">
                  <c:v>0.27183595300000002</c:v>
                </c:pt>
                <c:pt idx="34">
                  <c:v>0.30332499740000002</c:v>
                </c:pt>
                <c:pt idx="35">
                  <c:v>0.33581152559999999</c:v>
                </c:pt>
                <c:pt idx="36">
                  <c:v>0.36787429449999998</c:v>
                </c:pt>
                <c:pt idx="37">
                  <c:v>0.41269081829999998</c:v>
                </c:pt>
                <c:pt idx="38">
                  <c:v>0.45898136499999997</c:v>
                </c:pt>
                <c:pt idx="39">
                  <c:v>0.50399702790000001</c:v>
                </c:pt>
                <c:pt idx="40">
                  <c:v>0.55232000349999999</c:v>
                </c:pt>
                <c:pt idx="41">
                  <c:v>0.63392525909999997</c:v>
                </c:pt>
                <c:pt idx="42">
                  <c:v>0.71102857590000001</c:v>
                </c:pt>
                <c:pt idx="43">
                  <c:v>0.79714012150000002</c:v>
                </c:pt>
                <c:pt idx="44">
                  <c:v>0.90514278410000004</c:v>
                </c:pt>
                <c:pt idx="45">
                  <c:v>0.98831540350000002</c:v>
                </c:pt>
                <c:pt idx="46">
                  <c:v>1.1320723294999999</c:v>
                </c:pt>
                <c:pt idx="47">
                  <c:v>1.2888990641</c:v>
                </c:pt>
                <c:pt idx="48">
                  <c:v>1.5341445208</c:v>
                </c:pt>
                <c:pt idx="49">
                  <c:v>1.9095703363000001</c:v>
                </c:pt>
                <c:pt idx="50">
                  <c:v>2.5363752842</c:v>
                </c:pt>
                <c:pt idx="51">
                  <c:v>3.6310303210999999</c:v>
                </c:pt>
                <c:pt idx="52">
                  <c:v>5.5836029053000003</c:v>
                </c:pt>
                <c:pt idx="53">
                  <c:v>8.5310029984</c:v>
                </c:pt>
                <c:pt idx="54">
                  <c:v>9.5006532669000006</c:v>
                </c:pt>
                <c:pt idx="55">
                  <c:v>6.9772019386000004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92-4A17-8191-23867CEC7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259432"/>
        <c:axId val="454258120"/>
      </c:scatterChart>
      <c:valAx>
        <c:axId val="45425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8120"/>
        <c:crosses val="autoZero"/>
        <c:crossBetween val="midCat"/>
      </c:valAx>
      <c:valAx>
        <c:axId val="45425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9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8DF169-F2FB-48C6-B3C1-7B16804FFB38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8421BB-AE6A-4CCF-ACC9-3B56010408BA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E5DD80-17F4-426E-9BAF-A2B13771487C}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218F74-7A3D-419D-CDC0-9711B9DF88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75498A-C65B-5D51-3085-57A9EF6CAB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C8B1FC-DCAD-CBEF-07D3-07E8E8A4ED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2.5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3.0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3.5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4.0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4.5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5.0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5.5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6.0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6.5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7.0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7.5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8.0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8.5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9.0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09.5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0.0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0.5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1.0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1.5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2.0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2.5s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3.0s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3.5s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4.0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4.5s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5.0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5.5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6.0s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6.5s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7.0s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7.5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8.0s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8.5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9.0s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19.5s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0.0s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0.5s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1.0s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1.5s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2.0s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2.5s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3.0s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3.5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4.0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4.5s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5.0s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5.5s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6.0s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6.5s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7.0s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7.5s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8.0s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8.5s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9.0s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29.5s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Wave%20Heading%200deg/T30.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2.13470459E-2</v>
          </cell>
        </row>
      </sheetData>
      <sheetData sheetId="4">
        <row r="14">
          <cell r="C14">
            <v>-267.31582641599999</v>
          </cell>
        </row>
      </sheetData>
      <sheetData sheetId="5">
        <row r="14">
          <cell r="C14">
            <v>4.6880272999999997E-3</v>
          </cell>
        </row>
      </sheetData>
      <sheetData sheetId="6">
        <row r="14">
          <cell r="C14">
            <v>4.9816408156999996</v>
          </cell>
        </row>
      </sheetData>
      <sheetData sheetId="7">
        <row r="14">
          <cell r="C14">
            <v>3.6151856199999999E-2</v>
          </cell>
        </row>
      </sheetData>
      <sheetData sheetId="8">
        <row r="14">
          <cell r="C14">
            <v>9.7286128997999999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2.16827393E-2</v>
          </cell>
        </row>
      </sheetData>
      <sheetData sheetId="4">
        <row r="14">
          <cell r="C14">
            <v>-268.23486328119998</v>
          </cell>
        </row>
      </sheetData>
      <sheetData sheetId="5">
        <row r="14">
          <cell r="C14">
            <v>1.13012623E-2</v>
          </cell>
        </row>
      </sheetData>
      <sheetData sheetId="6">
        <row r="14">
          <cell r="C14">
            <v>-190.6728515625</v>
          </cell>
        </row>
      </sheetData>
      <sheetData sheetId="7">
        <row r="14">
          <cell r="C14">
            <v>1.04282852E-2</v>
          </cell>
        </row>
      </sheetData>
      <sheetData sheetId="8">
        <row r="14">
          <cell r="C14">
            <v>-11.2060546875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2.22320557E-2</v>
          </cell>
        </row>
      </sheetData>
      <sheetData sheetId="4">
        <row r="14">
          <cell r="C14">
            <v>-269.4035949707</v>
          </cell>
        </row>
      </sheetData>
      <sheetData sheetId="5">
        <row r="14">
          <cell r="C14">
            <v>7.8034191000000003E-3</v>
          </cell>
        </row>
      </sheetData>
      <sheetData sheetId="6">
        <row r="14">
          <cell r="C14">
            <v>-17.578125</v>
          </cell>
        </row>
      </sheetData>
      <sheetData sheetId="7">
        <row r="14">
          <cell r="C14">
            <v>2.5430142000000002E-3</v>
          </cell>
        </row>
      </sheetData>
      <sheetData sheetId="8">
        <row r="14">
          <cell r="C14">
            <v>-197.9899597168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2.3571778099999999E-2</v>
          </cell>
        </row>
      </sheetData>
      <sheetData sheetId="4">
        <row r="14">
          <cell r="C14">
            <v>-266.5546875</v>
          </cell>
        </row>
      </sheetData>
      <sheetData sheetId="5">
        <row r="14">
          <cell r="C14">
            <v>4.19844911E-2</v>
          </cell>
        </row>
      </sheetData>
      <sheetData sheetId="6">
        <row r="14">
          <cell r="C14">
            <v>-135.53283691409999</v>
          </cell>
        </row>
      </sheetData>
      <sheetData sheetId="7">
        <row r="14">
          <cell r="C14">
            <v>4.7270595000000002E-3</v>
          </cell>
        </row>
      </sheetData>
      <sheetData sheetId="8">
        <row r="14">
          <cell r="C14">
            <v>-101.5510253906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2.27355957E-2</v>
          </cell>
        </row>
      </sheetData>
      <sheetData sheetId="4">
        <row r="14">
          <cell r="C14">
            <v>-259.36032104489999</v>
          </cell>
        </row>
      </sheetData>
      <sheetData sheetId="5">
        <row r="14">
          <cell r="C14">
            <v>3.7525493700000002E-2</v>
          </cell>
        </row>
      </sheetData>
      <sheetData sheetId="6">
        <row r="14">
          <cell r="C14">
            <v>-209.44918823239999</v>
          </cell>
        </row>
      </sheetData>
      <sheetData sheetId="7">
        <row r="14">
          <cell r="C14">
            <v>3.4151257E-3</v>
          </cell>
        </row>
      </sheetData>
      <sheetData sheetId="8">
        <row r="14">
          <cell r="C14">
            <v>-171.1259613037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1.2878418000000001E-2</v>
          </cell>
        </row>
      </sheetData>
      <sheetData sheetId="4">
        <row r="14">
          <cell r="C14">
            <v>-235.06787109379999</v>
          </cell>
        </row>
      </sheetData>
      <sheetData sheetId="5">
        <row r="14">
          <cell r="C14">
            <v>7.94746801E-2</v>
          </cell>
        </row>
      </sheetData>
      <sheetData sheetId="6">
        <row r="14">
          <cell r="C14">
            <v>-185.50546264650001</v>
          </cell>
        </row>
      </sheetData>
      <sheetData sheetId="7">
        <row r="14">
          <cell r="C14">
            <v>1.31707843E-2</v>
          </cell>
        </row>
      </sheetData>
      <sheetData sheetId="8">
        <row r="14">
          <cell r="C14">
            <v>-196.09101867679999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1.9500732400000002E-2</v>
          </cell>
        </row>
      </sheetData>
      <sheetData sheetId="4">
        <row r="14">
          <cell r="C14">
            <v>-164.51525878909999</v>
          </cell>
        </row>
      </sheetData>
      <sheetData sheetId="5">
        <row r="14">
          <cell r="C14">
            <v>4.0842495899999998E-2</v>
          </cell>
        </row>
      </sheetData>
      <sheetData sheetId="6">
        <row r="14">
          <cell r="C14">
            <v>-178.56178283689999</v>
          </cell>
        </row>
      </sheetData>
      <sheetData sheetId="7">
        <row r="14">
          <cell r="C14">
            <v>1.2962495900000001E-2</v>
          </cell>
        </row>
      </sheetData>
      <sheetData sheetId="8">
        <row r="14">
          <cell r="C14">
            <v>-164.04064941409999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3.9657592800000002E-2</v>
          </cell>
        </row>
      </sheetData>
      <sheetData sheetId="4">
        <row r="14">
          <cell r="C14">
            <v>-134.74365234379999</v>
          </cell>
        </row>
      </sheetData>
      <sheetData sheetId="5">
        <row r="14">
          <cell r="C14">
            <v>9.8129592799999998E-2</v>
          </cell>
        </row>
      </sheetData>
      <sheetData sheetId="6">
        <row r="14">
          <cell r="C14">
            <v>-27.224121093800001</v>
          </cell>
        </row>
      </sheetData>
      <sheetData sheetId="7">
        <row r="14">
          <cell r="C14">
            <v>1.55110713E-2</v>
          </cell>
        </row>
      </sheetData>
      <sheetData sheetId="8">
        <row r="14">
          <cell r="C14">
            <v>-87.673828125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5.2856445299999999E-2</v>
          </cell>
        </row>
      </sheetData>
      <sheetData sheetId="4">
        <row r="14">
          <cell r="C14">
            <v>-84.300621032699993</v>
          </cell>
        </row>
      </sheetData>
      <sheetData sheetId="5">
        <row r="14">
          <cell r="C14">
            <v>0.1694199294</v>
          </cell>
        </row>
      </sheetData>
      <sheetData sheetId="6">
        <row r="14">
          <cell r="C14">
            <v>-27.313699722300001</v>
          </cell>
        </row>
      </sheetData>
      <sheetData sheetId="7">
        <row r="14">
          <cell r="C14">
            <v>4.16540205E-2</v>
          </cell>
        </row>
      </sheetData>
      <sheetData sheetId="8">
        <row r="14">
          <cell r="C14">
            <v>-90.302879333500002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6.3949585000000003E-2</v>
          </cell>
        </row>
      </sheetData>
      <sheetData sheetId="4">
        <row r="14">
          <cell r="C14">
            <v>-36.5625</v>
          </cell>
        </row>
      </sheetData>
      <sheetData sheetId="5">
        <row r="14">
          <cell r="C14">
            <v>0.20889201760000001</v>
          </cell>
        </row>
      </sheetData>
      <sheetData sheetId="6">
        <row r="14">
          <cell r="C14">
            <v>-33.1724319458</v>
          </cell>
        </row>
      </sheetData>
      <sheetData sheetId="7">
        <row r="14">
          <cell r="C14">
            <v>9.9823251399999993E-2</v>
          </cell>
        </row>
      </sheetData>
      <sheetData sheetId="8">
        <row r="14">
          <cell r="C14">
            <v>-96.446151733400001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9.2880248999999998E-2</v>
          </cell>
        </row>
      </sheetData>
      <sheetData sheetId="4">
        <row r="14">
          <cell r="C14">
            <v>-23.783203125</v>
          </cell>
        </row>
      </sheetData>
      <sheetData sheetId="5">
        <row r="14">
          <cell r="C14">
            <v>0.22980117799999999</v>
          </cell>
        </row>
      </sheetData>
      <sheetData sheetId="6">
        <row r="14">
          <cell r="C14">
            <v>-30.207422256499999</v>
          </cell>
        </row>
      </sheetData>
      <sheetData sheetId="7">
        <row r="14">
          <cell r="C14">
            <v>0.1492734402</v>
          </cell>
        </row>
      </sheetData>
      <sheetData sheetId="8">
        <row r="14">
          <cell r="C14">
            <v>-101.3062515259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0.1371765137</v>
          </cell>
        </row>
      </sheetData>
      <sheetData sheetId="4">
        <row r="14">
          <cell r="C14">
            <v>-22.1374511719</v>
          </cell>
        </row>
      </sheetData>
      <sheetData sheetId="5">
        <row r="14">
          <cell r="C14">
            <v>0.23406037690000001</v>
          </cell>
        </row>
      </sheetData>
      <sheetData sheetId="6">
        <row r="14">
          <cell r="C14">
            <v>-17.5166015625</v>
          </cell>
        </row>
      </sheetData>
      <sheetData sheetId="7">
        <row r="14">
          <cell r="C14">
            <v>0.183224529</v>
          </cell>
        </row>
      </sheetData>
      <sheetData sheetId="8">
        <row r="14">
          <cell r="C14">
            <v>259.45202636720001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0.1929779053</v>
          </cell>
        </row>
      </sheetData>
      <sheetData sheetId="4">
        <row r="14">
          <cell r="C14">
            <v>-21.7296638489</v>
          </cell>
        </row>
      </sheetData>
      <sheetData sheetId="5">
        <row r="14">
          <cell r="C14">
            <v>0.23767523469999999</v>
          </cell>
        </row>
      </sheetData>
      <sheetData sheetId="6">
        <row r="14">
          <cell r="C14">
            <v>1.1167279482000001</v>
          </cell>
        </row>
      </sheetData>
      <sheetData sheetId="7">
        <row r="14">
          <cell r="C14">
            <v>0.19851984080000001</v>
          </cell>
        </row>
      </sheetData>
      <sheetData sheetId="8">
        <row r="14">
          <cell r="C14">
            <v>-98.713577270499997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0.25468444820000002</v>
          </cell>
        </row>
      </sheetData>
      <sheetData sheetId="4">
        <row r="14">
          <cell r="C14">
            <v>-22.2021465302</v>
          </cell>
        </row>
      </sheetData>
      <sheetData sheetId="5">
        <row r="14">
          <cell r="C14">
            <v>0.2496382892</v>
          </cell>
        </row>
      </sheetData>
      <sheetData sheetId="6">
        <row r="14">
          <cell r="C14">
            <v>20.5908184052</v>
          </cell>
        </row>
      </sheetData>
      <sheetData sheetId="7">
        <row r="14">
          <cell r="C14">
            <v>0.19866099949999999</v>
          </cell>
        </row>
      </sheetData>
      <sheetData sheetId="8">
        <row r="14">
          <cell r="C14">
            <v>260.70211791989999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0.3139038086</v>
          </cell>
        </row>
      </sheetData>
      <sheetData sheetId="4">
        <row r="14">
          <cell r="C14">
            <v>-21.833881378200001</v>
          </cell>
        </row>
      </sheetData>
      <sheetData sheetId="5">
        <row r="14">
          <cell r="C14">
            <v>0.27418395880000002</v>
          </cell>
        </row>
      </sheetData>
      <sheetData sheetId="6">
        <row r="14">
          <cell r="C14">
            <v>36.420951843300003</v>
          </cell>
        </row>
      </sheetData>
      <sheetData sheetId="7">
        <row r="14">
          <cell r="C14">
            <v>0.19127368929999999</v>
          </cell>
        </row>
      </sheetData>
      <sheetData sheetId="8">
        <row r="14">
          <cell r="C14">
            <v>-102.07247161870001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0.3669433594</v>
          </cell>
        </row>
      </sheetData>
      <sheetData sheetId="4">
        <row r="14">
          <cell r="C14">
            <v>-20.4521484375</v>
          </cell>
        </row>
      </sheetData>
      <sheetData sheetId="5">
        <row r="14">
          <cell r="C14">
            <v>0.31046855449999999</v>
          </cell>
        </row>
      </sheetData>
      <sheetData sheetId="6">
        <row r="14">
          <cell r="C14">
            <v>49.085155487100003</v>
          </cell>
        </row>
      </sheetData>
      <sheetData sheetId="7">
        <row r="14">
          <cell r="C14">
            <v>0.18178617950000001</v>
          </cell>
        </row>
      </sheetData>
      <sheetData sheetId="8">
        <row r="14">
          <cell r="C14">
            <v>-105.1119155884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0.41831970210000002</v>
          </cell>
        </row>
      </sheetData>
      <sheetData sheetId="4">
        <row r="14">
          <cell r="C14">
            <v>-18.522319793699999</v>
          </cell>
        </row>
      </sheetData>
      <sheetData sheetId="5">
        <row r="14">
          <cell r="C14">
            <v>0.35909685489999998</v>
          </cell>
        </row>
      </sheetData>
      <sheetData sheetId="6">
        <row r="14">
          <cell r="C14">
            <v>-301.1752319336</v>
          </cell>
        </row>
      </sheetData>
      <sheetData sheetId="7">
        <row r="14">
          <cell r="C14">
            <v>0.17000272869999999</v>
          </cell>
        </row>
      </sheetData>
      <sheetData sheetId="8">
        <row r="14">
          <cell r="C14">
            <v>-109.1099395752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0.45256957409999998</v>
          </cell>
        </row>
      </sheetData>
      <sheetData sheetId="4">
        <row r="14">
          <cell r="C14">
            <v>-15.883433342</v>
          </cell>
        </row>
      </sheetData>
      <sheetData sheetId="5">
        <row r="14">
          <cell r="C14">
            <v>0.40554276109999998</v>
          </cell>
        </row>
      </sheetData>
      <sheetData sheetId="6">
        <row r="14">
          <cell r="C14">
            <v>64.852890014600007</v>
          </cell>
        </row>
      </sheetData>
      <sheetData sheetId="7">
        <row r="14">
          <cell r="C14">
            <v>0.15500155090000001</v>
          </cell>
        </row>
      </sheetData>
      <sheetData sheetId="8">
        <row r="14">
          <cell r="C14">
            <v>-112.8827133179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0.4894439578</v>
          </cell>
        </row>
      </sheetData>
      <sheetData sheetId="4">
        <row r="14">
          <cell r="C14">
            <v>-13.1270370483</v>
          </cell>
        </row>
      </sheetData>
      <sheetData sheetId="5">
        <row r="14">
          <cell r="C14">
            <v>0.45674067740000002</v>
          </cell>
        </row>
      </sheetData>
      <sheetData sheetId="6">
        <row r="14">
          <cell r="C14">
            <v>69.888328552199994</v>
          </cell>
        </row>
      </sheetData>
      <sheetData sheetId="7">
        <row r="14">
          <cell r="C14">
            <v>0.1385471523</v>
          </cell>
        </row>
      </sheetData>
      <sheetData sheetId="8">
        <row r="14">
          <cell r="C14">
            <v>241.7565460205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0.5109588504</v>
          </cell>
        </row>
      </sheetData>
      <sheetData sheetId="4">
        <row r="14">
          <cell r="C14">
            <v>-10.6208496094</v>
          </cell>
        </row>
      </sheetData>
      <sheetData sheetId="5">
        <row r="14">
          <cell r="C14">
            <v>0.4999932647</v>
          </cell>
        </row>
      </sheetData>
      <sheetData sheetId="6">
        <row r="14">
          <cell r="C14">
            <v>73.026123046899997</v>
          </cell>
        </row>
      </sheetData>
      <sheetData sheetId="7">
        <row r="14">
          <cell r="C14">
            <v>0.1215144247</v>
          </cell>
        </row>
      </sheetData>
      <sheetData sheetId="8">
        <row r="14">
          <cell r="C14">
            <v>-123.9309082031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0.53736269469999998</v>
          </cell>
        </row>
      </sheetData>
      <sheetData sheetId="4">
        <row r="14">
          <cell r="C14">
            <v>-8.1014070511000007</v>
          </cell>
        </row>
      </sheetData>
      <sheetData sheetId="5">
        <row r="14">
          <cell r="C14">
            <v>0.54598522189999998</v>
          </cell>
        </row>
      </sheetData>
      <sheetData sheetId="6">
        <row r="14">
          <cell r="C14">
            <v>75.773666381799998</v>
          </cell>
        </row>
      </sheetData>
      <sheetData sheetId="7">
        <row r="14">
          <cell r="C14">
            <v>0.1038597003</v>
          </cell>
        </row>
      </sheetData>
      <sheetData sheetId="8">
        <row r="14">
          <cell r="C14">
            <v>-133.1887512207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0.55149537319999997</v>
          </cell>
        </row>
      </sheetData>
      <sheetData sheetId="4">
        <row r="14">
          <cell r="C14">
            <v>-6.3186593055999998</v>
          </cell>
        </row>
      </sheetData>
      <sheetData sheetId="5">
        <row r="14">
          <cell r="C14">
            <v>0.57966172699999996</v>
          </cell>
        </row>
      </sheetData>
      <sheetData sheetId="6">
        <row r="14">
          <cell r="C14">
            <v>77.706123352099993</v>
          </cell>
        </row>
      </sheetData>
      <sheetData sheetId="7">
        <row r="14">
          <cell r="C14">
            <v>8.9509546800000006E-2</v>
          </cell>
        </row>
      </sheetData>
      <sheetData sheetId="8">
        <row r="14">
          <cell r="C14">
            <v>216.18252563479999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0.56444394590000002</v>
          </cell>
        </row>
      </sheetData>
      <sheetData sheetId="4">
        <row r="14">
          <cell r="C14">
            <v>-4.6197919846</v>
          </cell>
        </row>
      </sheetData>
      <sheetData sheetId="5">
        <row r="14">
          <cell r="C14">
            <v>0.61434710029999995</v>
          </cell>
        </row>
      </sheetData>
      <sheetData sheetId="6">
        <row r="14">
          <cell r="C14">
            <v>79.625</v>
          </cell>
        </row>
      </sheetData>
      <sheetData sheetId="7">
        <row r="14">
          <cell r="C14">
            <v>7.8515589199999999E-2</v>
          </cell>
        </row>
      </sheetData>
      <sheetData sheetId="8">
        <row r="14">
          <cell r="C14">
            <v>-158.55078125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0.57734680179999998</v>
          </cell>
        </row>
      </sheetData>
      <sheetData sheetId="4">
        <row r="14">
          <cell r="C14">
            <v>-2.9838864802999998</v>
          </cell>
        </row>
      </sheetData>
      <sheetData sheetId="5">
        <row r="14">
          <cell r="C14">
            <v>0.65215718749999996</v>
          </cell>
        </row>
      </sheetData>
      <sheetData sheetId="6">
        <row r="14">
          <cell r="C14">
            <v>81.3277053833</v>
          </cell>
        </row>
      </sheetData>
      <sheetData sheetId="7">
        <row r="14">
          <cell r="C14">
            <v>7.4430018700000003E-2</v>
          </cell>
        </row>
      </sheetData>
      <sheetData sheetId="8">
        <row r="14">
          <cell r="C14">
            <v>-178.35330200199999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0.58117371799999995</v>
          </cell>
        </row>
      </sheetData>
      <sheetData sheetId="4">
        <row r="14">
          <cell r="C14">
            <v>-2.0633080006000002</v>
          </cell>
        </row>
      </sheetData>
      <sheetData sheetId="5">
        <row r="14">
          <cell r="C14">
            <v>0.68116462229999997</v>
          </cell>
        </row>
      </sheetData>
      <sheetData sheetId="6">
        <row r="14">
          <cell r="C14">
            <v>82.405029296899997</v>
          </cell>
        </row>
      </sheetData>
      <sheetData sheetId="7">
        <row r="14">
          <cell r="C14">
            <v>7.8184209800000001E-2</v>
          </cell>
        </row>
      </sheetData>
      <sheetData sheetId="8">
        <row r="14">
          <cell r="C14">
            <v>165.93809509280001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0.58282774690000005</v>
          </cell>
        </row>
      </sheetData>
      <sheetData sheetId="4">
        <row r="14">
          <cell r="C14">
            <v>-1.1337890625</v>
          </cell>
        </row>
      </sheetData>
      <sheetData sheetId="5">
        <row r="14">
          <cell r="C14">
            <v>0.70904338359999997</v>
          </cell>
        </row>
      </sheetData>
      <sheetData sheetId="6">
        <row r="14">
          <cell r="C14">
            <v>83.2880859375</v>
          </cell>
        </row>
      </sheetData>
      <sheetData sheetId="7">
        <row r="14">
          <cell r="C14">
            <v>8.7398387499999994E-2</v>
          </cell>
        </row>
      </sheetData>
      <sheetData sheetId="8">
        <row r="14">
          <cell r="C14">
            <v>-209.32266235349999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0.58073729279999997</v>
          </cell>
        </row>
      </sheetData>
      <sheetData sheetId="4">
        <row r="14">
          <cell r="C14">
            <v>-0.2052671462</v>
          </cell>
        </row>
      </sheetData>
      <sheetData sheetId="5">
        <row r="14">
          <cell r="C14">
            <v>0.738897264</v>
          </cell>
        </row>
      </sheetData>
      <sheetData sheetId="6">
        <row r="14">
          <cell r="C14">
            <v>-275.5728149414</v>
          </cell>
        </row>
      </sheetData>
      <sheetData sheetId="7">
        <row r="14">
          <cell r="C14">
            <v>0.10443262759999999</v>
          </cell>
        </row>
      </sheetData>
      <sheetData sheetId="8">
        <row r="14">
          <cell r="C14">
            <v>-222.2141571045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0.57469785210000002</v>
          </cell>
        </row>
      </sheetData>
      <sheetData sheetId="4">
        <row r="14">
          <cell r="C14">
            <v>0.5169067383</v>
          </cell>
        </row>
      </sheetData>
      <sheetData sheetId="5">
        <row r="14">
          <cell r="C14">
            <v>0.76616728310000004</v>
          </cell>
        </row>
      </sheetData>
      <sheetData sheetId="6">
        <row r="14">
          <cell r="C14">
            <v>84.958923339799995</v>
          </cell>
        </row>
      </sheetData>
      <sheetData sheetId="7">
        <row r="14">
          <cell r="C14">
            <v>0.1227302924</v>
          </cell>
        </row>
      </sheetData>
      <sheetData sheetId="8">
        <row r="14">
          <cell r="C14">
            <v>129.63153076169999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0.56166994569999995</v>
          </cell>
        </row>
      </sheetData>
      <sheetData sheetId="4">
        <row r="14">
          <cell r="C14">
            <v>1.2677557468</v>
          </cell>
        </row>
      </sheetData>
      <sheetData sheetId="5">
        <row r="14">
          <cell r="C14">
            <v>0.78831934930000003</v>
          </cell>
        </row>
      </sheetData>
      <sheetData sheetId="6">
        <row r="14">
          <cell r="C14">
            <v>-274.3775024414</v>
          </cell>
        </row>
      </sheetData>
      <sheetData sheetId="7">
        <row r="14">
          <cell r="C14">
            <v>0.14145550130000001</v>
          </cell>
        </row>
      </sheetData>
      <sheetData sheetId="8">
        <row r="14">
          <cell r="C14">
            <v>-235.87075805660001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0.54142761230000003</v>
          </cell>
        </row>
      </sheetData>
      <sheetData sheetId="4">
        <row r="14">
          <cell r="C14">
            <v>2.0157971381999999</v>
          </cell>
        </row>
      </sheetData>
      <sheetData sheetId="5">
        <row r="14">
          <cell r="C14">
            <v>0.81397485729999997</v>
          </cell>
        </row>
      </sheetData>
      <sheetData sheetId="6">
        <row r="14">
          <cell r="C14">
            <v>85.874313354500003</v>
          </cell>
        </row>
      </sheetData>
      <sheetData sheetId="7">
        <row r="14">
          <cell r="C14">
            <v>0.1636801064</v>
          </cell>
        </row>
      </sheetData>
      <sheetData sheetId="8">
        <row r="14">
          <cell r="C14">
            <v>119.61655426030001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0.5070465207</v>
          </cell>
        </row>
      </sheetData>
      <sheetData sheetId="4">
        <row r="14">
          <cell r="C14">
            <v>3.076171875</v>
          </cell>
        </row>
      </sheetData>
      <sheetData sheetId="5">
        <row r="14">
          <cell r="C14">
            <v>0.83795344829999996</v>
          </cell>
        </row>
      </sheetData>
      <sheetData sheetId="6">
        <row r="14">
          <cell r="C14">
            <v>86.244308471699995</v>
          </cell>
        </row>
      </sheetData>
      <sheetData sheetId="7">
        <row r="14">
          <cell r="C14">
            <v>0.18911242489999999</v>
          </cell>
        </row>
      </sheetData>
      <sheetData sheetId="8">
        <row r="14">
          <cell r="C14">
            <v>115.69017028810001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0.45664063100000002</v>
          </cell>
        </row>
      </sheetData>
      <sheetData sheetId="4">
        <row r="14">
          <cell r="C14">
            <v>5.1508784293999996</v>
          </cell>
        </row>
      </sheetData>
      <sheetData sheetId="5">
        <row r="14">
          <cell r="C14">
            <v>0.86102116110000004</v>
          </cell>
        </row>
      </sheetData>
      <sheetData sheetId="6">
        <row r="14">
          <cell r="C14">
            <v>86.524406433099998</v>
          </cell>
        </row>
      </sheetData>
      <sheetData sheetId="7">
        <row r="14">
          <cell r="C14">
            <v>0.21796460449999999</v>
          </cell>
        </row>
      </sheetData>
      <sheetData sheetId="8">
        <row r="14">
          <cell r="C14">
            <v>112.5585784912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0.38661193849999997</v>
          </cell>
        </row>
      </sheetData>
      <sheetData sheetId="4">
        <row r="14">
          <cell r="C14">
            <v>8.7890615462999993</v>
          </cell>
        </row>
      </sheetData>
      <sheetData sheetId="5">
        <row r="14">
          <cell r="C14">
            <v>0.87687051299999996</v>
          </cell>
        </row>
      </sheetData>
      <sheetData sheetId="6">
        <row r="14">
          <cell r="C14">
            <v>86.4534988403</v>
          </cell>
        </row>
      </sheetData>
      <sheetData sheetId="7">
        <row r="14">
          <cell r="C14">
            <v>0.2432167828</v>
          </cell>
        </row>
      </sheetData>
      <sheetData sheetId="8">
        <row r="14">
          <cell r="C14">
            <v>110.8809051514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0.27576598530000002</v>
          </cell>
        </row>
      </sheetData>
      <sheetData sheetId="4">
        <row r="14">
          <cell r="C14">
            <v>21.2380752563</v>
          </cell>
        </row>
      </sheetData>
      <sheetData sheetId="5">
        <row r="14">
          <cell r="C14">
            <v>0.8943730593</v>
          </cell>
        </row>
      </sheetData>
      <sheetData sheetId="6">
        <row r="14">
          <cell r="C14">
            <v>-273.0192565918</v>
          </cell>
        </row>
      </sheetData>
      <sheetData sheetId="7">
        <row r="14">
          <cell r="C14">
            <v>0.27183595300000002</v>
          </cell>
        </row>
      </sheetData>
      <sheetData sheetId="8">
        <row r="14">
          <cell r="C14">
            <v>-251.11093139650001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0.2277832031</v>
          </cell>
        </row>
      </sheetData>
      <sheetData sheetId="4">
        <row r="14">
          <cell r="C14">
            <v>-277.71319580080001</v>
          </cell>
        </row>
      </sheetData>
      <sheetData sheetId="5">
        <row r="14">
          <cell r="C14">
            <v>0.91152441500000003</v>
          </cell>
        </row>
      </sheetData>
      <sheetData sheetId="6">
        <row r="14">
          <cell r="C14">
            <v>-272.6876525879</v>
          </cell>
        </row>
      </sheetData>
      <sheetData sheetId="7">
        <row r="14">
          <cell r="C14">
            <v>0.30332499740000002</v>
          </cell>
        </row>
      </sheetData>
      <sheetData sheetId="8">
        <row r="14">
          <cell r="C14">
            <v>-252.54040527340001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0.81689757110000005</v>
          </cell>
        </row>
      </sheetData>
      <sheetData sheetId="4">
        <row r="14">
          <cell r="C14">
            <v>-248.82319641110001</v>
          </cell>
        </row>
      </sheetData>
      <sheetData sheetId="5">
        <row r="14">
          <cell r="C14">
            <v>0.93024617430000001</v>
          </cell>
        </row>
      </sheetData>
      <sheetData sheetId="6">
        <row r="14">
          <cell r="C14">
            <v>87.366798400899995</v>
          </cell>
        </row>
      </sheetData>
      <sheetData sheetId="7">
        <row r="14">
          <cell r="C14">
            <v>0.33581152559999999</v>
          </cell>
        </row>
      </sheetData>
      <sheetData sheetId="8">
        <row r="14">
          <cell r="C14">
            <v>-253.94018554690001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2.0585753917999998</v>
          </cell>
        </row>
      </sheetData>
      <sheetData sheetId="4">
        <row r="14">
          <cell r="C14">
            <v>74.495239257799994</v>
          </cell>
        </row>
      </sheetData>
      <sheetData sheetId="5">
        <row r="14">
          <cell r="C14">
            <v>0.95112210509999995</v>
          </cell>
        </row>
      </sheetData>
      <sheetData sheetId="6">
        <row r="14">
          <cell r="C14">
            <v>87.446884155299998</v>
          </cell>
        </row>
      </sheetData>
      <sheetData sheetId="7">
        <row r="14">
          <cell r="C14">
            <v>0.36787429449999998</v>
          </cell>
        </row>
      </sheetData>
      <sheetData sheetId="8">
        <row r="14">
          <cell r="C14">
            <v>101.8236465454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2.4471831322000002</v>
          </cell>
        </row>
      </sheetData>
      <sheetData sheetId="4">
        <row r="14">
          <cell r="C14">
            <v>29.056222915599999</v>
          </cell>
        </row>
      </sheetData>
      <sheetData sheetId="5">
        <row r="14">
          <cell r="C14">
            <v>0.9760090709</v>
          </cell>
        </row>
      </sheetData>
      <sheetData sheetId="6">
        <row r="14">
          <cell r="C14">
            <v>88.009483337399999</v>
          </cell>
        </row>
      </sheetData>
      <sheetData sheetId="7">
        <row r="14">
          <cell r="C14">
            <v>0.41269081829999998</v>
          </cell>
        </row>
      </sheetData>
      <sheetData sheetId="8">
        <row r="14">
          <cell r="C14">
            <v>101.220703125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1.894949317</v>
          </cell>
        </row>
      </sheetData>
      <sheetData sheetId="4">
        <row r="14">
          <cell r="C14">
            <v>-352.21942138669999</v>
          </cell>
        </row>
      </sheetData>
      <sheetData sheetId="5">
        <row r="14">
          <cell r="C14">
            <v>0.99862098690000001</v>
          </cell>
        </row>
      </sheetData>
      <sheetData sheetId="6">
        <row r="14">
          <cell r="C14">
            <v>-271.45364379879999</v>
          </cell>
        </row>
      </sheetData>
      <sheetData sheetId="7">
        <row r="14">
          <cell r="C14">
            <v>0.45898136499999997</v>
          </cell>
        </row>
      </sheetData>
      <sheetData sheetId="8">
        <row r="14">
          <cell r="C14">
            <v>-258.6980895996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1.5548461676000001</v>
          </cell>
        </row>
      </sheetData>
      <sheetData sheetId="4">
        <row r="14">
          <cell r="C14">
            <v>3.2839131355000002</v>
          </cell>
        </row>
      </sheetData>
      <sheetData sheetId="5">
        <row r="14">
          <cell r="C14">
            <v>1.0252034664</v>
          </cell>
        </row>
      </sheetData>
      <sheetData sheetId="6">
        <row r="14">
          <cell r="C14">
            <v>88.352844238299994</v>
          </cell>
        </row>
      </sheetData>
      <sheetData sheetId="7">
        <row r="14">
          <cell r="C14">
            <v>0.50399702790000001</v>
          </cell>
        </row>
      </sheetData>
      <sheetData sheetId="8">
        <row r="14">
          <cell r="C14">
            <v>100.1317901611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1.3880279064000001</v>
          </cell>
        </row>
      </sheetData>
      <sheetData sheetId="4">
        <row r="14">
          <cell r="C14">
            <v>1.0769531726999999</v>
          </cell>
        </row>
      </sheetData>
      <sheetData sheetId="5">
        <row r="14">
          <cell r="C14">
            <v>1.0525238513999999</v>
          </cell>
        </row>
      </sheetData>
      <sheetData sheetId="6">
        <row r="14">
          <cell r="C14">
            <v>88.766403198199995</v>
          </cell>
        </row>
      </sheetData>
      <sheetData sheetId="7">
        <row r="14">
          <cell r="C14">
            <v>0.55232000349999999</v>
          </cell>
        </row>
      </sheetData>
      <sheetData sheetId="8">
        <row r="14">
          <cell r="C14">
            <v>100.9539031982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1.2594451903999999</v>
          </cell>
        </row>
      </sheetData>
      <sheetData sheetId="4">
        <row r="14">
          <cell r="C14">
            <v>1.0535411834999999</v>
          </cell>
        </row>
      </sheetData>
      <sheetData sheetId="5">
        <row r="14">
          <cell r="C14">
            <v>1.0810387134999999</v>
          </cell>
        </row>
      </sheetData>
      <sheetData sheetId="6">
        <row r="14">
          <cell r="C14">
            <v>88.873855590800005</v>
          </cell>
        </row>
      </sheetData>
      <sheetData sheetId="7">
        <row r="14">
          <cell r="C14">
            <v>0.63392525909999997</v>
          </cell>
        </row>
      </sheetData>
      <sheetData sheetId="8">
        <row r="14">
          <cell r="C14">
            <v>100.89231872560001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1.2186431885</v>
          </cell>
        </row>
      </sheetData>
      <sheetData sheetId="4">
        <row r="14">
          <cell r="C14">
            <v>1.4279421567999999</v>
          </cell>
        </row>
      </sheetData>
      <sheetData sheetId="5">
        <row r="14">
          <cell r="C14">
            <v>1.1084783077</v>
          </cell>
        </row>
      </sheetData>
      <sheetData sheetId="6">
        <row r="14">
          <cell r="C14">
            <v>-270.90884399409998</v>
          </cell>
        </row>
      </sheetData>
      <sheetData sheetId="7">
        <row r="14">
          <cell r="C14">
            <v>0.71102857590000001</v>
          </cell>
        </row>
      </sheetData>
      <sheetData sheetId="8">
        <row r="14">
          <cell r="C14">
            <v>-261.95932006840002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1.1968291998</v>
          </cell>
        </row>
      </sheetData>
      <sheetData sheetId="4">
        <row r="14">
          <cell r="C14">
            <v>0.6156005859</v>
          </cell>
        </row>
      </sheetData>
      <sheetData sheetId="5">
        <row r="14">
          <cell r="C14">
            <v>1.1422837973</v>
          </cell>
        </row>
      </sheetData>
      <sheetData sheetId="6">
        <row r="14">
          <cell r="C14">
            <v>89.100219726600002</v>
          </cell>
        </row>
      </sheetData>
      <sheetData sheetId="7">
        <row r="14">
          <cell r="C14">
            <v>0.79714012150000002</v>
          </cell>
        </row>
      </sheetData>
      <sheetData sheetId="8">
        <row r="14">
          <cell r="C14">
            <v>122.0452880859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1.1506531239</v>
          </cell>
        </row>
      </sheetData>
      <sheetData sheetId="4">
        <row r="14">
          <cell r="C14">
            <v>0.54850924020000003</v>
          </cell>
        </row>
      </sheetData>
      <sheetData sheetId="5">
        <row r="14">
          <cell r="C14">
            <v>1.1769293546999999</v>
          </cell>
        </row>
      </sheetData>
      <sheetData sheetId="6">
        <row r="14">
          <cell r="C14">
            <v>89.103164672899993</v>
          </cell>
        </row>
      </sheetData>
      <sheetData sheetId="7">
        <row r="14">
          <cell r="C14">
            <v>0.90514278410000004</v>
          </cell>
        </row>
      </sheetData>
      <sheetData sheetId="8">
        <row r="14">
          <cell r="C14">
            <v>96.795204162600001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1.1378600596999999</v>
          </cell>
        </row>
      </sheetData>
      <sheetData sheetId="4">
        <row r="14">
          <cell r="C14">
            <v>1.3035938739999999</v>
          </cell>
        </row>
      </sheetData>
      <sheetData sheetId="5">
        <row r="14">
          <cell r="C14">
            <v>1.20693326</v>
          </cell>
        </row>
      </sheetData>
      <sheetData sheetId="6">
        <row r="14">
          <cell r="C14">
            <v>-40.058437347400002</v>
          </cell>
        </row>
      </sheetData>
      <sheetData sheetId="7">
        <row r="14">
          <cell r="C14">
            <v>0.98831540350000002</v>
          </cell>
        </row>
      </sheetData>
      <sheetData sheetId="8">
        <row r="14">
          <cell r="C14">
            <v>-199.43858337399999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1.1064544916000001</v>
          </cell>
        </row>
      </sheetData>
      <sheetData sheetId="4">
        <row r="14">
          <cell r="C14">
            <v>0.68968278169999997</v>
          </cell>
        </row>
      </sheetData>
      <sheetData sheetId="5">
        <row r="14">
          <cell r="C14">
            <v>1.2462840079999999</v>
          </cell>
        </row>
      </sheetData>
      <sheetData sheetId="6">
        <row r="14">
          <cell r="C14">
            <v>-270.63830566410002</v>
          </cell>
        </row>
      </sheetData>
      <sheetData sheetId="7">
        <row r="14">
          <cell r="C14">
            <v>1.1320723294999999</v>
          </cell>
        </row>
      </sheetData>
      <sheetData sheetId="8">
        <row r="14">
          <cell r="C14">
            <v>-264.51321411129999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1.0885193348</v>
          </cell>
        </row>
      </sheetData>
      <sheetData sheetId="4">
        <row r="14">
          <cell r="C14">
            <v>0.91879498959999995</v>
          </cell>
        </row>
      </sheetData>
      <sheetData sheetId="5">
        <row r="14">
          <cell r="C14">
            <v>1.2941930293999999</v>
          </cell>
        </row>
      </sheetData>
      <sheetData sheetId="6">
        <row r="14">
          <cell r="C14">
            <v>89.577781677199994</v>
          </cell>
        </row>
      </sheetData>
      <sheetData sheetId="7">
        <row r="14">
          <cell r="C14">
            <v>1.2888990641</v>
          </cell>
        </row>
      </sheetData>
      <sheetData sheetId="8">
        <row r="14">
          <cell r="C14">
            <v>96.473472595199993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1.0715392828000001</v>
          </cell>
        </row>
      </sheetData>
      <sheetData sheetId="4">
        <row r="14">
          <cell r="C14">
            <v>0.85602152350000005</v>
          </cell>
        </row>
      </sheetData>
      <sheetData sheetId="5">
        <row r="14">
          <cell r="C14">
            <v>1.3562339543999999</v>
          </cell>
        </row>
      </sheetData>
      <sheetData sheetId="6">
        <row r="14">
          <cell r="C14">
            <v>89.553245544399999</v>
          </cell>
        </row>
      </sheetData>
      <sheetData sheetId="7">
        <row r="14">
          <cell r="C14">
            <v>1.5341445208</v>
          </cell>
        </row>
      </sheetData>
      <sheetData sheetId="8">
        <row r="14">
          <cell r="C14">
            <v>95.517211914100002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1.0558898449</v>
          </cell>
        </row>
      </sheetData>
      <sheetData sheetId="4">
        <row r="14">
          <cell r="C14">
            <v>0.7516275644</v>
          </cell>
        </row>
      </sheetData>
      <sheetData sheetId="5">
        <row r="14">
          <cell r="C14">
            <v>1.4405415058</v>
          </cell>
        </row>
      </sheetData>
      <sheetData sheetId="6">
        <row r="14">
          <cell r="C14">
            <v>89.205406189000001</v>
          </cell>
        </row>
      </sheetData>
      <sheetData sheetId="7">
        <row r="14">
          <cell r="C14">
            <v>1.9095703363000001</v>
          </cell>
        </row>
      </sheetData>
      <sheetData sheetId="8">
        <row r="14">
          <cell r="C14">
            <v>93.1201171875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1.0434325932999999</v>
          </cell>
        </row>
      </sheetData>
      <sheetData sheetId="4">
        <row r="14">
          <cell r="C14">
            <v>0.83032655720000004</v>
          </cell>
        </row>
      </sheetData>
      <sheetData sheetId="5">
        <row r="14">
          <cell r="C14">
            <v>1.5678575039</v>
          </cell>
        </row>
      </sheetData>
      <sheetData sheetId="6">
        <row r="14">
          <cell r="C14">
            <v>88.395591735799997</v>
          </cell>
        </row>
      </sheetData>
      <sheetData sheetId="7">
        <row r="14">
          <cell r="C14">
            <v>2.5363752842</v>
          </cell>
        </row>
      </sheetData>
      <sheetData sheetId="8">
        <row r="14">
          <cell r="C14">
            <v>89.641395568799993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1.0340789557000001</v>
          </cell>
        </row>
      </sheetData>
      <sheetData sheetId="4">
        <row r="14">
          <cell r="C14">
            <v>1.3459820747</v>
          </cell>
        </row>
      </sheetData>
      <sheetData sheetId="5">
        <row r="14">
          <cell r="C14">
            <v>1.7735897302999999</v>
          </cell>
        </row>
      </sheetData>
      <sheetData sheetId="6">
        <row r="14">
          <cell r="C14">
            <v>86.648231506299993</v>
          </cell>
        </row>
      </sheetData>
      <sheetData sheetId="7">
        <row r="14">
          <cell r="C14">
            <v>3.6310303210999999</v>
          </cell>
        </row>
      </sheetData>
      <sheetData sheetId="8">
        <row r="14">
          <cell r="C14">
            <v>84.8822555542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1.0228545666</v>
          </cell>
        </row>
      </sheetData>
      <sheetData sheetId="4">
        <row r="14">
          <cell r="C14">
            <v>2.4914677143000001</v>
          </cell>
        </row>
      </sheetData>
      <sheetData sheetId="5">
        <row r="14">
          <cell r="C14">
            <v>2.1057310104</v>
          </cell>
        </row>
      </sheetData>
      <sheetData sheetId="6">
        <row r="14">
          <cell r="C14">
            <v>80.658302307100001</v>
          </cell>
        </row>
      </sheetData>
      <sheetData sheetId="7">
        <row r="14">
          <cell r="C14">
            <v>5.5836029053000003</v>
          </cell>
        </row>
      </sheetData>
      <sheetData sheetId="8">
        <row r="14">
          <cell r="C14">
            <v>73.205184936500004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1.0142700672</v>
          </cell>
        </row>
      </sheetData>
      <sheetData sheetId="4">
        <row r="14">
          <cell r="C14">
            <v>0.72252148390000004</v>
          </cell>
        </row>
      </sheetData>
      <sheetData sheetId="5">
        <row r="14">
          <cell r="C14">
            <v>2.3938338756999999</v>
          </cell>
        </row>
      </sheetData>
      <sheetData sheetId="6">
        <row r="14">
          <cell r="C14">
            <v>59.464366912800003</v>
          </cell>
        </row>
      </sheetData>
      <sheetData sheetId="7">
        <row r="14">
          <cell r="C14">
            <v>8.5310029984</v>
          </cell>
        </row>
      </sheetData>
      <sheetData sheetId="8">
        <row r="14">
          <cell r="C14">
            <v>39.248615264900003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1.0322479010000001</v>
          </cell>
        </row>
      </sheetData>
      <sheetData sheetId="4">
        <row r="14">
          <cell r="C14">
            <v>-3.3431210517999999</v>
          </cell>
        </row>
      </sheetData>
      <sheetData sheetId="5">
        <row r="14">
          <cell r="C14">
            <v>1.7902132273</v>
          </cell>
        </row>
      </sheetData>
      <sheetData sheetId="6">
        <row r="14">
          <cell r="C14">
            <v>25.3795337677</v>
          </cell>
        </row>
      </sheetData>
      <sheetData sheetId="7">
        <row r="14">
          <cell r="C14">
            <v>9.5006532669000006</v>
          </cell>
        </row>
      </sheetData>
      <sheetData sheetId="8">
        <row r="14">
          <cell r="C14">
            <v>-12.835606575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 &quot;Platform Heave&quot;"/>
      <sheetName val="Table 2 &quot;Platform Surg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1.0346405506</v>
          </cell>
        </row>
      </sheetData>
      <sheetData sheetId="4">
        <row r="14">
          <cell r="C14">
            <v>2.6159179210999999</v>
          </cell>
        </row>
      </sheetData>
      <sheetData sheetId="5">
        <row r="14">
          <cell r="C14">
            <v>0.70210051539999996</v>
          </cell>
        </row>
      </sheetData>
      <sheetData sheetId="6">
        <row r="14">
          <cell r="C14">
            <v>16.579980850199998</v>
          </cell>
        </row>
      </sheetData>
      <sheetData sheetId="7">
        <row r="14">
          <cell r="C14">
            <v>6.9772019386000004</v>
          </cell>
        </row>
      </sheetData>
      <sheetData sheetId="8">
        <row r="14">
          <cell r="C14">
            <v>-56.328514099099998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33CF-AE0E-4ADD-8FB7-739833927813}">
  <dimension ref="A1:Q58"/>
  <sheetViews>
    <sheetView tabSelected="1" topLeftCell="A27" workbookViewId="0">
      <selection activeCell="A2" sqref="A2:N58"/>
    </sheetView>
  </sheetViews>
  <sheetFormatPr defaultRowHeight="14.4" x14ac:dyDescent="0.3"/>
  <cols>
    <col min="1" max="1" width="12.6640625" bestFit="1" customWidth="1"/>
    <col min="3" max="3" width="12" bestFit="1" customWidth="1"/>
    <col min="4" max="4" width="11.33203125" bestFit="1" customWidth="1"/>
    <col min="5" max="5" width="9.44140625" bestFit="1" customWidth="1"/>
    <col min="6" max="6" width="10.6640625" bestFit="1" customWidth="1"/>
    <col min="7" max="12" width="10.6640625" customWidth="1"/>
    <col min="13" max="13" width="9" bestFit="1" customWidth="1"/>
    <col min="14" max="14" width="10.21875" bestFit="1" customWidth="1"/>
  </cols>
  <sheetData>
    <row r="1" spans="1:17" x14ac:dyDescent="0.3">
      <c r="A1" t="s">
        <v>8</v>
      </c>
    </row>
    <row r="2" spans="1:17" x14ac:dyDescent="0.3">
      <c r="A2" s="2" t="s">
        <v>15</v>
      </c>
      <c r="B2" s="2" t="s">
        <v>7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5</v>
      </c>
      <c r="N2" s="2" t="s">
        <v>6</v>
      </c>
      <c r="Q2" t="s">
        <v>0</v>
      </c>
    </row>
    <row r="3" spans="1:17" x14ac:dyDescent="0.3">
      <c r="A3" s="2">
        <v>0</v>
      </c>
      <c r="B3" s="3">
        <f>1/Q3</f>
        <v>0.4</v>
      </c>
      <c r="C3" s="3">
        <f>'[1]Table 4 Heave RAO'!$C$14</f>
        <v>2.13470459E-2</v>
      </c>
      <c r="D3" s="4">
        <f>'[1]Table 5 Heave RAO'!$C$14</f>
        <v>-267.31582641599999</v>
      </c>
      <c r="E3" s="3">
        <f>'[1]Table 6 Surge RAO'!$C$14</f>
        <v>4.6880272999999997E-3</v>
      </c>
      <c r="F3" s="4">
        <f>'[1]Table 7 Surge RAO'!$C$14</f>
        <v>4.9816408156999996</v>
      </c>
      <c r="G3" s="3">
        <v>0</v>
      </c>
      <c r="H3" s="4">
        <v>0</v>
      </c>
      <c r="I3" s="3">
        <v>0</v>
      </c>
      <c r="J3" s="4">
        <v>0</v>
      </c>
      <c r="K3" s="3">
        <v>0</v>
      </c>
      <c r="L3" s="4">
        <v>0</v>
      </c>
      <c r="M3" s="3">
        <f>'[1]Table 8 Pitch RAO'!$C$14</f>
        <v>3.6151856199999999E-2</v>
      </c>
      <c r="N3" s="4">
        <f>'[1]Table 9 Pitch RAO'!$C$14</f>
        <v>9.7286128997999999</v>
      </c>
      <c r="Q3" s="1">
        <v>2.5</v>
      </c>
    </row>
    <row r="4" spans="1:17" x14ac:dyDescent="0.3">
      <c r="A4" s="2">
        <v>0</v>
      </c>
      <c r="B4" s="3">
        <f t="shared" ref="B4:B58" si="0">1/Q4</f>
        <v>0.33333333333333331</v>
      </c>
      <c r="C4" s="3">
        <f>'[2]Table 4 Heave RAO'!$C$14</f>
        <v>2.16827393E-2</v>
      </c>
      <c r="D4" s="4">
        <f>'[2]Table 5 Heave RAO'!$C$14</f>
        <v>-268.23486328119998</v>
      </c>
      <c r="E4" s="3">
        <f>'[2]Table 6 Surge RAO'!$C$14</f>
        <v>1.13012623E-2</v>
      </c>
      <c r="F4" s="4">
        <f>'[2]Table 7 Surge RAO'!$C$14</f>
        <v>-190.6728515625</v>
      </c>
      <c r="G4" s="3">
        <v>0</v>
      </c>
      <c r="H4" s="4">
        <v>0</v>
      </c>
      <c r="I4" s="3">
        <v>0</v>
      </c>
      <c r="J4" s="4">
        <v>0</v>
      </c>
      <c r="K4" s="3">
        <v>0</v>
      </c>
      <c r="L4" s="4">
        <v>0</v>
      </c>
      <c r="M4" s="3">
        <f>'[2]Table 8 Pitch RAO'!$C$14</f>
        <v>1.04282852E-2</v>
      </c>
      <c r="N4" s="4">
        <f>'[2]Table 9 Pitch RAO'!$C$14</f>
        <v>-11.2060546875</v>
      </c>
      <c r="Q4" s="1">
        <f>Q3+0.5</f>
        <v>3</v>
      </c>
    </row>
    <row r="5" spans="1:17" x14ac:dyDescent="0.3">
      <c r="A5" s="2">
        <v>0</v>
      </c>
      <c r="B5" s="3">
        <f t="shared" si="0"/>
        <v>0.2857142857142857</v>
      </c>
      <c r="C5" s="3">
        <f>'[3]Table 4 Heave RAO'!$C$14</f>
        <v>2.22320557E-2</v>
      </c>
      <c r="D5" s="4">
        <f>'[3]Table 5 Heave RAO'!$C$14</f>
        <v>-269.4035949707</v>
      </c>
      <c r="E5" s="3">
        <f>'[3]Table 6 Surge RAO'!$C$14</f>
        <v>7.8034191000000003E-3</v>
      </c>
      <c r="F5" s="4">
        <f>'[3]Table 7 Surge RAO'!$C$14</f>
        <v>-17.578125</v>
      </c>
      <c r="G5" s="3">
        <v>0</v>
      </c>
      <c r="H5" s="4">
        <v>0</v>
      </c>
      <c r="I5" s="3">
        <v>0</v>
      </c>
      <c r="J5" s="4">
        <v>0</v>
      </c>
      <c r="K5" s="3">
        <v>0</v>
      </c>
      <c r="L5" s="4">
        <v>0</v>
      </c>
      <c r="M5" s="3">
        <f>'[3]Table 8 Pitch RAO'!$C$14</f>
        <v>2.5430142000000002E-3</v>
      </c>
      <c r="N5" s="4">
        <f>'[3]Table 9 Pitch RAO'!$C$14</f>
        <v>-197.9899597168</v>
      </c>
      <c r="Q5" s="1">
        <f t="shared" ref="Q5:Q58" si="1">Q4+0.5</f>
        <v>3.5</v>
      </c>
    </row>
    <row r="6" spans="1:17" x14ac:dyDescent="0.3">
      <c r="A6" s="2">
        <v>0</v>
      </c>
      <c r="B6" s="3">
        <f t="shared" si="0"/>
        <v>0.25</v>
      </c>
      <c r="C6" s="3">
        <f>'[4]Table 4 Heave RAO'!$C$14</f>
        <v>2.3571778099999999E-2</v>
      </c>
      <c r="D6" s="4">
        <f>'[4]Table 5 Heave RAO'!$C$14</f>
        <v>-266.5546875</v>
      </c>
      <c r="E6" s="3">
        <f>'[4]Table 6 Surge RAO'!$C$14</f>
        <v>4.19844911E-2</v>
      </c>
      <c r="F6" s="4">
        <f>'[4]Table 7 Surge RAO'!$C$14</f>
        <v>-135.53283691409999</v>
      </c>
      <c r="G6" s="3">
        <v>0</v>
      </c>
      <c r="H6" s="4">
        <v>0</v>
      </c>
      <c r="I6" s="3">
        <v>0</v>
      </c>
      <c r="J6" s="4">
        <v>0</v>
      </c>
      <c r="K6" s="3">
        <v>0</v>
      </c>
      <c r="L6" s="4">
        <v>0</v>
      </c>
      <c r="M6" s="3">
        <f>'[4]Table 8 Pitch RAO'!$C$14</f>
        <v>4.7270595000000002E-3</v>
      </c>
      <c r="N6" s="4">
        <f>'[4]Table 9 Pitch RAO'!$C$14</f>
        <v>-101.5510253906</v>
      </c>
      <c r="Q6" s="1">
        <f t="shared" si="1"/>
        <v>4</v>
      </c>
    </row>
    <row r="7" spans="1:17" x14ac:dyDescent="0.3">
      <c r="A7" s="2">
        <v>0</v>
      </c>
      <c r="B7" s="3">
        <f t="shared" si="0"/>
        <v>0.22222222222222221</v>
      </c>
      <c r="C7" s="3">
        <f>'[5]Table 4 Heave RAO'!$C$14</f>
        <v>2.27355957E-2</v>
      </c>
      <c r="D7" s="4">
        <f>'[5]Table 5 Heave RAO'!$C$14</f>
        <v>-259.36032104489999</v>
      </c>
      <c r="E7" s="3">
        <f>'[5]Table 6 Surge RAO'!$C$14</f>
        <v>3.7525493700000002E-2</v>
      </c>
      <c r="F7" s="4">
        <f>'[5]Table 7 Surge RAO'!$C$14</f>
        <v>-209.44918823239999</v>
      </c>
      <c r="G7" s="3">
        <v>0</v>
      </c>
      <c r="H7" s="4">
        <v>0</v>
      </c>
      <c r="I7" s="3">
        <v>0</v>
      </c>
      <c r="J7" s="4">
        <v>0</v>
      </c>
      <c r="K7" s="3">
        <v>0</v>
      </c>
      <c r="L7" s="4">
        <v>0</v>
      </c>
      <c r="M7" s="3">
        <f>'[5]Table 8 Pitch RAO'!$C$14</f>
        <v>3.4151257E-3</v>
      </c>
      <c r="N7" s="4">
        <f>'[5]Table 9 Pitch RAO'!$C$14</f>
        <v>-171.1259613037</v>
      </c>
      <c r="Q7" s="1">
        <f t="shared" si="1"/>
        <v>4.5</v>
      </c>
    </row>
    <row r="8" spans="1:17" x14ac:dyDescent="0.3">
      <c r="A8" s="2">
        <v>0</v>
      </c>
      <c r="B8" s="3">
        <f t="shared" si="0"/>
        <v>0.2</v>
      </c>
      <c r="C8" s="3">
        <f>'[6]Table 4 Heave RAO'!$C$14</f>
        <v>1.2878418000000001E-2</v>
      </c>
      <c r="D8" s="4">
        <f>'[6]Table 5 Heave RAO'!$C$14</f>
        <v>-235.06787109379999</v>
      </c>
      <c r="E8" s="3">
        <f>'[6]Table 6 Surge RAO'!$C$14</f>
        <v>7.94746801E-2</v>
      </c>
      <c r="F8" s="4">
        <f>'[6]Table 7 Surge RAO'!$C$14</f>
        <v>-185.50546264650001</v>
      </c>
      <c r="G8" s="3">
        <v>0</v>
      </c>
      <c r="H8" s="4">
        <v>0</v>
      </c>
      <c r="I8" s="3">
        <v>0</v>
      </c>
      <c r="J8" s="4">
        <v>0</v>
      </c>
      <c r="K8" s="3">
        <v>0</v>
      </c>
      <c r="L8" s="4">
        <v>0</v>
      </c>
      <c r="M8" s="3">
        <f>'[6]Table 8 Pitch RAO'!$C$14</f>
        <v>1.31707843E-2</v>
      </c>
      <c r="N8" s="4">
        <f>'[6]Table 9 Pitch RAO'!$C$14</f>
        <v>-196.09101867679999</v>
      </c>
      <c r="Q8" s="1">
        <f t="shared" si="1"/>
        <v>5</v>
      </c>
    </row>
    <row r="9" spans="1:17" x14ac:dyDescent="0.3">
      <c r="A9" s="2">
        <v>0</v>
      </c>
      <c r="B9" s="3">
        <f t="shared" si="0"/>
        <v>0.18181818181818182</v>
      </c>
      <c r="C9" s="3">
        <f>'[7]Table 4 Heave RAO'!$C$14</f>
        <v>1.9500732400000002E-2</v>
      </c>
      <c r="D9" s="4">
        <f>'[7]Table 5 Heave RAO'!$C$14</f>
        <v>-164.51525878909999</v>
      </c>
      <c r="E9" s="3">
        <f>'[7]Table 6 Surge RAO'!$C$14</f>
        <v>4.0842495899999998E-2</v>
      </c>
      <c r="F9" s="4">
        <f>'[7]Table 7 Surge RAO'!$C$14</f>
        <v>-178.56178283689999</v>
      </c>
      <c r="G9" s="3">
        <v>0</v>
      </c>
      <c r="H9" s="4">
        <v>0</v>
      </c>
      <c r="I9" s="3">
        <v>0</v>
      </c>
      <c r="J9" s="4">
        <v>0</v>
      </c>
      <c r="K9" s="3">
        <v>0</v>
      </c>
      <c r="L9" s="4">
        <v>0</v>
      </c>
      <c r="M9" s="3">
        <f>'[7]Table 8 Pitch RAO'!$C$14</f>
        <v>1.2962495900000001E-2</v>
      </c>
      <c r="N9" s="4">
        <f>'[7]Table 9 Pitch RAO'!$C$14</f>
        <v>-164.04064941409999</v>
      </c>
      <c r="Q9" s="1">
        <f t="shared" si="1"/>
        <v>5.5</v>
      </c>
    </row>
    <row r="10" spans="1:17" x14ac:dyDescent="0.3">
      <c r="A10" s="2">
        <v>0</v>
      </c>
      <c r="B10" s="3">
        <f t="shared" si="0"/>
        <v>0.16666666666666666</v>
      </c>
      <c r="C10" s="3">
        <f>'[8]Table 4 Heave RAO'!$C$14</f>
        <v>3.9657592800000002E-2</v>
      </c>
      <c r="D10" s="4">
        <f>'[8]Table 5 Heave RAO'!$C$14</f>
        <v>-134.74365234379999</v>
      </c>
      <c r="E10" s="3">
        <f>'[8]Table 6 Surge RAO'!$C$14</f>
        <v>9.8129592799999998E-2</v>
      </c>
      <c r="F10" s="4">
        <f>'[8]Table 7 Surge RAO'!$C$14</f>
        <v>-27.224121093800001</v>
      </c>
      <c r="G10" s="3">
        <v>0</v>
      </c>
      <c r="H10" s="4">
        <v>0</v>
      </c>
      <c r="I10" s="3">
        <v>0</v>
      </c>
      <c r="J10" s="4">
        <v>0</v>
      </c>
      <c r="K10" s="3">
        <v>0</v>
      </c>
      <c r="L10" s="4">
        <v>0</v>
      </c>
      <c r="M10" s="3">
        <f>'[8]Table 8 Pitch RAO'!$C$14</f>
        <v>1.55110713E-2</v>
      </c>
      <c r="N10" s="4">
        <f>'[8]Table 9 Pitch RAO'!$C$14</f>
        <v>-87.673828125</v>
      </c>
      <c r="Q10" s="1">
        <f t="shared" si="1"/>
        <v>6</v>
      </c>
    </row>
    <row r="11" spans="1:17" x14ac:dyDescent="0.3">
      <c r="A11" s="2">
        <v>0</v>
      </c>
      <c r="B11" s="3">
        <f t="shared" si="0"/>
        <v>0.15384615384615385</v>
      </c>
      <c r="C11" s="3">
        <f>'[9]Table 4 Heave RAO'!$C$14</f>
        <v>5.2856445299999999E-2</v>
      </c>
      <c r="D11" s="4">
        <f>'[9]Table 5 Heave RAO'!$C$14</f>
        <v>-84.300621032699993</v>
      </c>
      <c r="E11" s="3">
        <f>'[9]Table 6 Surge RAO'!$C$14</f>
        <v>0.1694199294</v>
      </c>
      <c r="F11" s="4">
        <f>'[9]Table 7 Surge RAO'!$C$14</f>
        <v>-27.313699722300001</v>
      </c>
      <c r="G11" s="3">
        <v>0</v>
      </c>
      <c r="H11" s="4">
        <v>0</v>
      </c>
      <c r="I11" s="3">
        <v>0</v>
      </c>
      <c r="J11" s="4">
        <v>0</v>
      </c>
      <c r="K11" s="3">
        <v>0</v>
      </c>
      <c r="L11" s="4">
        <v>0</v>
      </c>
      <c r="M11" s="3">
        <f>'[9]Table 8 Pitch RAO'!$C$14</f>
        <v>4.16540205E-2</v>
      </c>
      <c r="N11" s="4">
        <f>'[9]Table 9 Pitch RAO'!$C$14</f>
        <v>-90.302879333500002</v>
      </c>
      <c r="Q11" s="1">
        <f t="shared" si="1"/>
        <v>6.5</v>
      </c>
    </row>
    <row r="12" spans="1:17" x14ac:dyDescent="0.3">
      <c r="A12" s="2">
        <v>0</v>
      </c>
      <c r="B12" s="3">
        <f t="shared" si="0"/>
        <v>0.14285714285714285</v>
      </c>
      <c r="C12" s="3">
        <f>'[10]Table 4 Heave RAO'!$C$14</f>
        <v>6.3949585000000003E-2</v>
      </c>
      <c r="D12" s="4">
        <f>'[10]Table 5 Heave RAO'!$C$14</f>
        <v>-36.5625</v>
      </c>
      <c r="E12" s="3">
        <f>'[10]Table 6 Surge RAO'!$C$14</f>
        <v>0.20889201760000001</v>
      </c>
      <c r="F12" s="4">
        <f>'[10]Table 7 Surge RAO'!$C$14</f>
        <v>-33.1724319458</v>
      </c>
      <c r="G12" s="3">
        <v>0</v>
      </c>
      <c r="H12" s="4">
        <v>0</v>
      </c>
      <c r="I12" s="3">
        <v>0</v>
      </c>
      <c r="J12" s="4">
        <v>0</v>
      </c>
      <c r="K12" s="3">
        <v>0</v>
      </c>
      <c r="L12" s="4">
        <v>0</v>
      </c>
      <c r="M12" s="3">
        <f>'[10]Table 8 Pitch RAO'!$C$14</f>
        <v>9.9823251399999993E-2</v>
      </c>
      <c r="N12" s="4">
        <f>'[10]Table 9 Pitch RAO'!$C$14</f>
        <v>-96.446151733400001</v>
      </c>
      <c r="Q12" s="1">
        <f t="shared" si="1"/>
        <v>7</v>
      </c>
    </row>
    <row r="13" spans="1:17" x14ac:dyDescent="0.3">
      <c r="A13" s="2">
        <v>0</v>
      </c>
      <c r="B13" s="3">
        <f t="shared" si="0"/>
        <v>0.13333333333333333</v>
      </c>
      <c r="C13" s="3">
        <f>'[11]Table 4 Heave RAO'!$C$14</f>
        <v>9.2880248999999998E-2</v>
      </c>
      <c r="D13" s="4">
        <f>'[11]Table 5 Heave RAO'!$C$14</f>
        <v>-23.783203125</v>
      </c>
      <c r="E13" s="3">
        <f>'[11]Table 6 Surge RAO'!$C$14</f>
        <v>0.22980117799999999</v>
      </c>
      <c r="F13" s="4">
        <f>'[11]Table 7 Surge RAO'!$C$14</f>
        <v>-30.207422256499999</v>
      </c>
      <c r="G13" s="3">
        <v>0</v>
      </c>
      <c r="H13" s="4">
        <v>0</v>
      </c>
      <c r="I13" s="3">
        <v>0</v>
      </c>
      <c r="J13" s="4">
        <v>0</v>
      </c>
      <c r="K13" s="3">
        <v>0</v>
      </c>
      <c r="L13" s="4">
        <v>0</v>
      </c>
      <c r="M13" s="3">
        <f>'[11]Table 8 Pitch RAO'!$C$14</f>
        <v>0.1492734402</v>
      </c>
      <c r="N13" s="4">
        <f>'[11]Table 9 Pitch RAO'!$C$14</f>
        <v>-101.3062515259</v>
      </c>
      <c r="Q13" s="1">
        <f t="shared" si="1"/>
        <v>7.5</v>
      </c>
    </row>
    <row r="14" spans="1:17" x14ac:dyDescent="0.3">
      <c r="A14" s="2">
        <v>0</v>
      </c>
      <c r="B14" s="3">
        <f t="shared" si="0"/>
        <v>0.125</v>
      </c>
      <c r="C14" s="3">
        <f>'[12]Table 4 Heave RAO'!$C$14</f>
        <v>0.1371765137</v>
      </c>
      <c r="D14" s="4">
        <f>'[12]Table 5 Heave RAO'!$C$14</f>
        <v>-22.1374511719</v>
      </c>
      <c r="E14" s="3">
        <f>'[12]Table 6 Surge RAO'!$C$14</f>
        <v>0.23406037690000001</v>
      </c>
      <c r="F14" s="4">
        <f>'[12]Table 7 Surge RAO'!$C$14</f>
        <v>-17.5166015625</v>
      </c>
      <c r="G14" s="3">
        <v>0</v>
      </c>
      <c r="H14" s="4">
        <v>0</v>
      </c>
      <c r="I14" s="3">
        <v>0</v>
      </c>
      <c r="J14" s="4">
        <v>0</v>
      </c>
      <c r="K14" s="3">
        <v>0</v>
      </c>
      <c r="L14" s="4">
        <v>0</v>
      </c>
      <c r="M14" s="3">
        <f>'[12]Table 8 Pitch RAO'!$C$14</f>
        <v>0.183224529</v>
      </c>
      <c r="N14" s="4">
        <f>'[12]Table 9 Pitch RAO'!$C$14</f>
        <v>259.45202636720001</v>
      </c>
      <c r="Q14" s="1">
        <f t="shared" si="1"/>
        <v>8</v>
      </c>
    </row>
    <row r="15" spans="1:17" x14ac:dyDescent="0.3">
      <c r="A15" s="2">
        <v>0</v>
      </c>
      <c r="B15" s="3">
        <f t="shared" si="0"/>
        <v>0.11764705882352941</v>
      </c>
      <c r="C15" s="3">
        <f>'[13]Table 4 Heave RAO'!$C$14</f>
        <v>0.1929779053</v>
      </c>
      <c r="D15" s="4">
        <f>'[13]Table 5 Heave RAO'!$C$14</f>
        <v>-21.7296638489</v>
      </c>
      <c r="E15" s="3">
        <f>'[13]Table 6 Surge RAO'!$C$14</f>
        <v>0.23767523469999999</v>
      </c>
      <c r="F15" s="4">
        <f>'[13]Table 7 Surge RAO'!$C$14</f>
        <v>1.1167279482000001</v>
      </c>
      <c r="G15" s="3">
        <v>0</v>
      </c>
      <c r="H15" s="4">
        <v>0</v>
      </c>
      <c r="I15" s="3">
        <v>0</v>
      </c>
      <c r="J15" s="4">
        <v>0</v>
      </c>
      <c r="K15" s="3">
        <v>0</v>
      </c>
      <c r="L15" s="4">
        <v>0</v>
      </c>
      <c r="M15" s="3">
        <f>'[13]Table 8 Pitch RAO'!$C$14</f>
        <v>0.19851984080000001</v>
      </c>
      <c r="N15" s="4">
        <f>'[13]Table 9 Pitch RAO'!$C$14</f>
        <v>-98.713577270499997</v>
      </c>
      <c r="Q15" s="1">
        <f t="shared" si="1"/>
        <v>8.5</v>
      </c>
    </row>
    <row r="16" spans="1:17" x14ac:dyDescent="0.3">
      <c r="A16" s="2">
        <v>0</v>
      </c>
      <c r="B16" s="3">
        <f t="shared" si="0"/>
        <v>0.1111111111111111</v>
      </c>
      <c r="C16" s="3">
        <f>'[14]Table 4 Heave RAO'!$C$14</f>
        <v>0.25468444820000002</v>
      </c>
      <c r="D16" s="4">
        <f>'[14]Table 5 Heave RAO'!$C$14</f>
        <v>-22.2021465302</v>
      </c>
      <c r="E16" s="3">
        <f>'[14]Table 6 Surge RAO'!$C$14</f>
        <v>0.2496382892</v>
      </c>
      <c r="F16" s="4">
        <f>'[14]Table 7 Surge RAO'!$C$14</f>
        <v>20.5908184052</v>
      </c>
      <c r="G16" s="3">
        <v>0</v>
      </c>
      <c r="H16" s="4">
        <v>0</v>
      </c>
      <c r="I16" s="3">
        <v>0</v>
      </c>
      <c r="J16" s="4">
        <v>0</v>
      </c>
      <c r="K16" s="3">
        <v>0</v>
      </c>
      <c r="L16" s="4">
        <v>0</v>
      </c>
      <c r="M16" s="3">
        <f>'[14]Table 8 Pitch RAO'!$C$14</f>
        <v>0.19866099949999999</v>
      </c>
      <c r="N16" s="4">
        <f>'[14]Table 9 Pitch RAO'!$C$14</f>
        <v>260.70211791989999</v>
      </c>
      <c r="Q16" s="1">
        <f t="shared" si="1"/>
        <v>9</v>
      </c>
    </row>
    <row r="17" spans="1:17" x14ac:dyDescent="0.3">
      <c r="A17" s="2">
        <v>0</v>
      </c>
      <c r="B17" s="3">
        <f t="shared" si="0"/>
        <v>0.10526315789473684</v>
      </c>
      <c r="C17" s="3">
        <f>'[15]Table 4 Heave RAO'!$C$14</f>
        <v>0.3139038086</v>
      </c>
      <c r="D17" s="4">
        <f>'[15]Table 5 Heave RAO'!$C$14</f>
        <v>-21.833881378200001</v>
      </c>
      <c r="E17" s="3">
        <f>'[15]Table 6 Surge RAO'!$C$14</f>
        <v>0.27418395880000002</v>
      </c>
      <c r="F17" s="4">
        <f>'[15]Table 7 Surge RAO'!$C$14</f>
        <v>36.420951843300003</v>
      </c>
      <c r="G17" s="3">
        <v>0</v>
      </c>
      <c r="H17" s="4">
        <v>0</v>
      </c>
      <c r="I17" s="3">
        <v>0</v>
      </c>
      <c r="J17" s="4">
        <v>0</v>
      </c>
      <c r="K17" s="3">
        <v>0</v>
      </c>
      <c r="L17" s="4">
        <v>0</v>
      </c>
      <c r="M17" s="3">
        <f>'[15]Table 8 Pitch RAO'!$C$14</f>
        <v>0.19127368929999999</v>
      </c>
      <c r="N17" s="4">
        <f>'[15]Table 9 Pitch RAO'!$C$14</f>
        <v>-102.07247161870001</v>
      </c>
      <c r="Q17" s="1">
        <f t="shared" si="1"/>
        <v>9.5</v>
      </c>
    </row>
    <row r="18" spans="1:17" x14ac:dyDescent="0.3">
      <c r="A18" s="2">
        <v>0</v>
      </c>
      <c r="B18" s="3">
        <f t="shared" si="0"/>
        <v>0.1</v>
      </c>
      <c r="C18" s="3">
        <f>'[16]Table 4 Heave RAO'!$C$14</f>
        <v>0.3669433594</v>
      </c>
      <c r="D18" s="4">
        <f>'[16]Table 5 Heave RAO'!$C$14</f>
        <v>-20.4521484375</v>
      </c>
      <c r="E18" s="3">
        <f>'[16]Table 6 Surge RAO'!$C$14</f>
        <v>0.31046855449999999</v>
      </c>
      <c r="F18" s="4">
        <f>'[16]Table 7 Surge RAO'!$C$14</f>
        <v>49.085155487100003</v>
      </c>
      <c r="G18" s="3">
        <v>0</v>
      </c>
      <c r="H18" s="4">
        <v>0</v>
      </c>
      <c r="I18" s="3">
        <v>0</v>
      </c>
      <c r="J18" s="4">
        <v>0</v>
      </c>
      <c r="K18" s="3">
        <v>0</v>
      </c>
      <c r="L18" s="4">
        <v>0</v>
      </c>
      <c r="M18" s="3">
        <f>'[16]Table 8 Pitch RAO'!$C$14</f>
        <v>0.18178617950000001</v>
      </c>
      <c r="N18" s="4">
        <f>'[16]Table 9 Pitch RAO'!$C$14</f>
        <v>-105.1119155884</v>
      </c>
      <c r="Q18" s="1">
        <f t="shared" si="1"/>
        <v>10</v>
      </c>
    </row>
    <row r="19" spans="1:17" x14ac:dyDescent="0.3">
      <c r="A19" s="2">
        <v>0</v>
      </c>
      <c r="B19" s="3">
        <f t="shared" si="0"/>
        <v>9.5238095238095233E-2</v>
      </c>
      <c r="C19" s="3">
        <f>'[17]Table 4 Heave RAO'!$C$14</f>
        <v>0.41831970210000002</v>
      </c>
      <c r="D19" s="4">
        <f>'[17]Table 5 Heave RAO'!$C$14</f>
        <v>-18.522319793699999</v>
      </c>
      <c r="E19" s="3">
        <f>'[17]Table 6 Surge RAO'!$C$14</f>
        <v>0.35909685489999998</v>
      </c>
      <c r="F19" s="4">
        <f>'[17]Table 7 Surge RAO'!$C$14</f>
        <v>-301.1752319336</v>
      </c>
      <c r="G19" s="3">
        <v>0</v>
      </c>
      <c r="H19" s="4">
        <v>0</v>
      </c>
      <c r="I19" s="3">
        <v>0</v>
      </c>
      <c r="J19" s="4">
        <v>0</v>
      </c>
      <c r="K19" s="3">
        <v>0</v>
      </c>
      <c r="L19" s="4">
        <v>0</v>
      </c>
      <c r="M19" s="3">
        <f>'[17]Table 8 Pitch RAO'!$C$14</f>
        <v>0.17000272869999999</v>
      </c>
      <c r="N19" s="4">
        <f>'[17]Table 9 Pitch RAO'!$C$14</f>
        <v>-109.1099395752</v>
      </c>
      <c r="Q19" s="1">
        <f t="shared" si="1"/>
        <v>10.5</v>
      </c>
    </row>
    <row r="20" spans="1:17" x14ac:dyDescent="0.3">
      <c r="A20" s="2">
        <v>0</v>
      </c>
      <c r="B20" s="3">
        <f t="shared" si="0"/>
        <v>9.0909090909090912E-2</v>
      </c>
      <c r="C20" s="3">
        <f>'[18]Table 4 Heave RAO'!$C$14</f>
        <v>0.45256957409999998</v>
      </c>
      <c r="D20" s="4">
        <f>'[18]Table 5 Heave RAO'!$C$14</f>
        <v>-15.883433342</v>
      </c>
      <c r="E20" s="3">
        <f>'[18]Table 6 Surge RAO'!$C$14</f>
        <v>0.40554276109999998</v>
      </c>
      <c r="F20" s="4">
        <f>'[18]Table 7 Surge RAO'!$C$14</f>
        <v>64.852890014600007</v>
      </c>
      <c r="G20" s="3">
        <v>0</v>
      </c>
      <c r="H20" s="4">
        <v>0</v>
      </c>
      <c r="I20" s="3">
        <v>0</v>
      </c>
      <c r="J20" s="4">
        <v>0</v>
      </c>
      <c r="K20" s="3">
        <v>0</v>
      </c>
      <c r="L20" s="4">
        <v>0</v>
      </c>
      <c r="M20" s="3">
        <f>'[18]Table 8 Pitch RAO'!$C$14</f>
        <v>0.15500155090000001</v>
      </c>
      <c r="N20" s="4">
        <f>'[18]Table 9 Pitch RAO'!$C$14</f>
        <v>-112.8827133179</v>
      </c>
      <c r="Q20" s="1">
        <f t="shared" si="1"/>
        <v>11</v>
      </c>
    </row>
    <row r="21" spans="1:17" x14ac:dyDescent="0.3">
      <c r="A21" s="2">
        <v>0</v>
      </c>
      <c r="B21" s="3">
        <f t="shared" si="0"/>
        <v>8.6956521739130432E-2</v>
      </c>
      <c r="C21" s="3">
        <f>'[19]Table 4 Heave RAO'!$C$14</f>
        <v>0.4894439578</v>
      </c>
      <c r="D21" s="4">
        <f>'[19]Table 5 Heave RAO'!$C$14</f>
        <v>-13.1270370483</v>
      </c>
      <c r="E21" s="3">
        <f>'[19]Table 6 Surge RAO'!$C$14</f>
        <v>0.45674067740000002</v>
      </c>
      <c r="F21" s="4">
        <f>'[19]Table 7 Surge RAO'!$C$14</f>
        <v>69.888328552199994</v>
      </c>
      <c r="G21" s="3">
        <v>0</v>
      </c>
      <c r="H21" s="4">
        <v>0</v>
      </c>
      <c r="I21" s="3">
        <v>0</v>
      </c>
      <c r="J21" s="4">
        <v>0</v>
      </c>
      <c r="K21" s="3">
        <v>0</v>
      </c>
      <c r="L21" s="4">
        <v>0</v>
      </c>
      <c r="M21" s="3">
        <f>'[19]Table 8 Pitch RAO'!$C$14</f>
        <v>0.1385471523</v>
      </c>
      <c r="N21" s="4">
        <f>'[19]Table 9 Pitch RAO'!$C$14</f>
        <v>241.7565460205</v>
      </c>
      <c r="Q21" s="1">
        <f t="shared" si="1"/>
        <v>11.5</v>
      </c>
    </row>
    <row r="22" spans="1:17" x14ac:dyDescent="0.3">
      <c r="A22" s="2">
        <v>0</v>
      </c>
      <c r="B22" s="3">
        <f t="shared" si="0"/>
        <v>8.3333333333333329E-2</v>
      </c>
      <c r="C22" s="3">
        <f>'[20]Table 4 Heave RAO'!$C$14</f>
        <v>0.5109588504</v>
      </c>
      <c r="D22" s="4">
        <f>'[20]Table 5 Heave RAO'!$C$14</f>
        <v>-10.6208496094</v>
      </c>
      <c r="E22" s="3">
        <f>'[20]Table 6 Surge RAO'!$C$14</f>
        <v>0.4999932647</v>
      </c>
      <c r="F22" s="4">
        <f>'[20]Table 7 Surge RAO'!$C$14</f>
        <v>73.026123046899997</v>
      </c>
      <c r="G22" s="3">
        <v>0</v>
      </c>
      <c r="H22" s="4">
        <v>0</v>
      </c>
      <c r="I22" s="3">
        <v>0</v>
      </c>
      <c r="J22" s="4">
        <v>0</v>
      </c>
      <c r="K22" s="3">
        <v>0</v>
      </c>
      <c r="L22" s="4">
        <v>0</v>
      </c>
      <c r="M22" s="3">
        <f>'[20]Table 8 Pitch RAO'!$C$14</f>
        <v>0.1215144247</v>
      </c>
      <c r="N22" s="4">
        <f>'[20]Table 9 Pitch RAO'!$C$14</f>
        <v>-123.9309082031</v>
      </c>
      <c r="Q22" s="1">
        <f t="shared" si="1"/>
        <v>12</v>
      </c>
    </row>
    <row r="23" spans="1:17" x14ac:dyDescent="0.3">
      <c r="A23" s="2">
        <v>0</v>
      </c>
      <c r="B23" s="3">
        <f t="shared" si="0"/>
        <v>0.08</v>
      </c>
      <c r="C23" s="3">
        <f>'[21]Table 4 Heave RAO'!$C$14</f>
        <v>0.53736269469999998</v>
      </c>
      <c r="D23" s="4">
        <f>'[21]Table 5 Heave RAO'!$C$14</f>
        <v>-8.1014070511000007</v>
      </c>
      <c r="E23" s="3">
        <f>'[21]Table 6 Surge RAO'!$C$14</f>
        <v>0.54598522189999998</v>
      </c>
      <c r="F23" s="4">
        <f>'[21]Table 7 Surge RAO'!$C$14</f>
        <v>75.773666381799998</v>
      </c>
      <c r="G23" s="3">
        <v>0</v>
      </c>
      <c r="H23" s="4">
        <v>0</v>
      </c>
      <c r="I23" s="3">
        <v>0</v>
      </c>
      <c r="J23" s="4">
        <v>0</v>
      </c>
      <c r="K23" s="3">
        <v>0</v>
      </c>
      <c r="L23" s="4">
        <v>0</v>
      </c>
      <c r="M23" s="3">
        <f>'[21]Table 8 Pitch RAO'!$C$14</f>
        <v>0.1038597003</v>
      </c>
      <c r="N23" s="4">
        <f>'[21]Table 9 Pitch RAO'!$C$14</f>
        <v>-133.1887512207</v>
      </c>
      <c r="Q23" s="1">
        <f t="shared" si="1"/>
        <v>12.5</v>
      </c>
    </row>
    <row r="24" spans="1:17" x14ac:dyDescent="0.3">
      <c r="A24" s="2">
        <v>0</v>
      </c>
      <c r="B24" s="3">
        <f t="shared" si="0"/>
        <v>7.6923076923076927E-2</v>
      </c>
      <c r="C24" s="3">
        <f>'[22]Table 4 Heave RAO'!$C$14</f>
        <v>0.55149537319999997</v>
      </c>
      <c r="D24" s="4">
        <f>'[22]Table 5 Heave RAO'!$C$14</f>
        <v>-6.3186593055999998</v>
      </c>
      <c r="E24" s="3">
        <f>'[22]Table 6 Surge RAO'!$C$14</f>
        <v>0.57966172699999996</v>
      </c>
      <c r="F24" s="4">
        <f>'[22]Table 7 Surge RAO'!$C$14</f>
        <v>77.706123352099993</v>
      </c>
      <c r="G24" s="3">
        <v>0</v>
      </c>
      <c r="H24" s="4">
        <v>0</v>
      </c>
      <c r="I24" s="3">
        <v>0</v>
      </c>
      <c r="J24" s="4">
        <v>0</v>
      </c>
      <c r="K24" s="3">
        <v>0</v>
      </c>
      <c r="L24" s="4">
        <v>0</v>
      </c>
      <c r="M24" s="3">
        <f>'[22]Table 8 Pitch RAO'!$C$14</f>
        <v>8.9509546800000006E-2</v>
      </c>
      <c r="N24" s="4">
        <f>'[22]Table 9 Pitch RAO'!$C$14</f>
        <v>216.18252563479999</v>
      </c>
      <c r="Q24" s="1">
        <f t="shared" si="1"/>
        <v>13</v>
      </c>
    </row>
    <row r="25" spans="1:17" x14ac:dyDescent="0.3">
      <c r="A25" s="2">
        <v>0</v>
      </c>
      <c r="B25" s="3">
        <f t="shared" si="0"/>
        <v>7.407407407407407E-2</v>
      </c>
      <c r="C25" s="3">
        <f>'[23]Table 4 Heave RAO'!$C$14</f>
        <v>0.56444394590000002</v>
      </c>
      <c r="D25" s="4">
        <f>'[23]Table 5 Heave RAO'!$C$14</f>
        <v>-4.6197919846</v>
      </c>
      <c r="E25" s="3">
        <f>'[23]Table 6 Surge RAO'!$C$14</f>
        <v>0.61434710029999995</v>
      </c>
      <c r="F25" s="4">
        <f>'[23]Table 7 Surge RAO'!$C$14</f>
        <v>79.625</v>
      </c>
      <c r="G25" s="3">
        <v>0</v>
      </c>
      <c r="H25" s="4">
        <v>0</v>
      </c>
      <c r="I25" s="3">
        <v>0</v>
      </c>
      <c r="J25" s="4">
        <v>0</v>
      </c>
      <c r="K25" s="3">
        <v>0</v>
      </c>
      <c r="L25" s="4">
        <v>0</v>
      </c>
      <c r="M25" s="3">
        <f>'[23]Table 8 Pitch RAO'!$C$14</f>
        <v>7.8515589199999999E-2</v>
      </c>
      <c r="N25" s="4">
        <f>'[23]Table 9 Pitch RAO'!$C$14</f>
        <v>-158.55078125</v>
      </c>
      <c r="Q25" s="1">
        <f t="shared" si="1"/>
        <v>13.5</v>
      </c>
    </row>
    <row r="26" spans="1:17" x14ac:dyDescent="0.3">
      <c r="A26" s="2">
        <v>0</v>
      </c>
      <c r="B26" s="3">
        <f t="shared" si="0"/>
        <v>7.1428571428571425E-2</v>
      </c>
      <c r="C26" s="3">
        <f>'[24]Table 4 Heave RAO'!$C$14</f>
        <v>0.57734680179999998</v>
      </c>
      <c r="D26" s="4">
        <f>'[24]Table 5 Heave RAO'!$C$14</f>
        <v>-2.9838864802999998</v>
      </c>
      <c r="E26" s="3">
        <f>'[24]Table 6 Surge RAO'!$C$14</f>
        <v>0.65215718749999996</v>
      </c>
      <c r="F26" s="4">
        <f>'[24]Table 7 Surge RAO'!$C$14</f>
        <v>81.3277053833</v>
      </c>
      <c r="G26" s="3">
        <v>0</v>
      </c>
      <c r="H26" s="4">
        <v>0</v>
      </c>
      <c r="I26" s="3">
        <v>0</v>
      </c>
      <c r="J26" s="4">
        <v>0</v>
      </c>
      <c r="K26" s="3">
        <v>0</v>
      </c>
      <c r="L26" s="4">
        <v>0</v>
      </c>
      <c r="M26" s="3">
        <f>'[24]Table 8 Pitch RAO'!$C$14</f>
        <v>7.4430018700000003E-2</v>
      </c>
      <c r="N26" s="4">
        <f>'[24]Table 9 Pitch RAO'!$C$14</f>
        <v>-178.35330200199999</v>
      </c>
      <c r="Q26" s="1">
        <f t="shared" si="1"/>
        <v>14</v>
      </c>
    </row>
    <row r="27" spans="1:17" x14ac:dyDescent="0.3">
      <c r="A27" s="2">
        <v>0</v>
      </c>
      <c r="B27" s="3">
        <f t="shared" si="0"/>
        <v>6.8965517241379309E-2</v>
      </c>
      <c r="C27" s="3">
        <f>'[25]Table 4 Heave RAO'!$C$14</f>
        <v>0.58117371799999995</v>
      </c>
      <c r="D27" s="4">
        <f>'[25]Table 5 Heave RAO'!$C$14</f>
        <v>-2.0633080006000002</v>
      </c>
      <c r="E27" s="3">
        <f>'[25]Table 6 Surge RAO'!$C$14</f>
        <v>0.68116462229999997</v>
      </c>
      <c r="F27" s="4">
        <f>'[25]Table 7 Surge RAO'!$C$14</f>
        <v>82.405029296899997</v>
      </c>
      <c r="G27" s="3">
        <v>0</v>
      </c>
      <c r="H27" s="4">
        <v>0</v>
      </c>
      <c r="I27" s="3">
        <v>0</v>
      </c>
      <c r="J27" s="4">
        <v>0</v>
      </c>
      <c r="K27" s="3">
        <v>0</v>
      </c>
      <c r="L27" s="4">
        <v>0</v>
      </c>
      <c r="M27" s="3">
        <f>'[25]Table 8 Pitch RAO'!$C$14</f>
        <v>7.8184209800000001E-2</v>
      </c>
      <c r="N27" s="4">
        <f>'[25]Table 9 Pitch RAO'!$C$14</f>
        <v>165.93809509280001</v>
      </c>
      <c r="Q27" s="1">
        <f t="shared" si="1"/>
        <v>14.5</v>
      </c>
    </row>
    <row r="28" spans="1:17" x14ac:dyDescent="0.3">
      <c r="A28" s="2">
        <v>0</v>
      </c>
      <c r="B28" s="3">
        <f t="shared" si="0"/>
        <v>6.6666666666666666E-2</v>
      </c>
      <c r="C28" s="3">
        <f>'[26]Table 4 Heave RAO'!$C$14</f>
        <v>0.58282774690000005</v>
      </c>
      <c r="D28" s="4">
        <f>'[26]Table 5 Heave RAO'!$C$14</f>
        <v>-1.1337890625</v>
      </c>
      <c r="E28" s="3">
        <f>'[26]Table 6 Surge RAO'!$C$14</f>
        <v>0.70904338359999997</v>
      </c>
      <c r="F28" s="4">
        <f>'[26]Table 7 Surge RAO'!$C$14</f>
        <v>83.2880859375</v>
      </c>
      <c r="G28" s="3">
        <v>0</v>
      </c>
      <c r="H28" s="4">
        <v>0</v>
      </c>
      <c r="I28" s="3">
        <v>0</v>
      </c>
      <c r="J28" s="4">
        <v>0</v>
      </c>
      <c r="K28" s="3">
        <v>0</v>
      </c>
      <c r="L28" s="4">
        <v>0</v>
      </c>
      <c r="M28" s="3">
        <f>'[26]Table 8 Pitch RAO'!$C$14</f>
        <v>8.7398387499999994E-2</v>
      </c>
      <c r="N28" s="4">
        <f>'[26]Table 9 Pitch RAO'!$C$14</f>
        <v>-209.32266235349999</v>
      </c>
      <c r="Q28" s="1">
        <f t="shared" si="1"/>
        <v>15</v>
      </c>
    </row>
    <row r="29" spans="1:17" x14ac:dyDescent="0.3">
      <c r="A29" s="2">
        <v>0</v>
      </c>
      <c r="B29" s="3">
        <f t="shared" si="0"/>
        <v>6.4516129032258063E-2</v>
      </c>
      <c r="C29" s="3">
        <f>'[27]Table 4 Heave RAO'!$C$14</f>
        <v>0.58073729279999997</v>
      </c>
      <c r="D29" s="4">
        <f>'[27]Table 5 Heave RAO'!$C$14</f>
        <v>-0.2052671462</v>
      </c>
      <c r="E29" s="3">
        <f>'[27]Table 6 Surge RAO'!$C$14</f>
        <v>0.738897264</v>
      </c>
      <c r="F29" s="4">
        <f>'[27]Table 7 Surge RAO'!$C$14</f>
        <v>-275.5728149414</v>
      </c>
      <c r="G29" s="3">
        <v>0</v>
      </c>
      <c r="H29" s="4">
        <v>0</v>
      </c>
      <c r="I29" s="3">
        <v>0</v>
      </c>
      <c r="J29" s="4">
        <v>0</v>
      </c>
      <c r="K29" s="3">
        <v>0</v>
      </c>
      <c r="L29" s="4">
        <v>0</v>
      </c>
      <c r="M29" s="3">
        <f>'[27]Table 8 Pitch RAO'!$C$14</f>
        <v>0.10443262759999999</v>
      </c>
      <c r="N29" s="4">
        <f>'[27]Table 9 Pitch RAO'!$C$14</f>
        <v>-222.2141571045</v>
      </c>
      <c r="Q29" s="1">
        <f t="shared" si="1"/>
        <v>15.5</v>
      </c>
    </row>
    <row r="30" spans="1:17" x14ac:dyDescent="0.3">
      <c r="A30" s="2">
        <v>0</v>
      </c>
      <c r="B30" s="3">
        <f t="shared" si="0"/>
        <v>6.25E-2</v>
      </c>
      <c r="C30" s="3">
        <f>'[28]Table 4 Heave RAO'!$C$14</f>
        <v>0.57469785210000002</v>
      </c>
      <c r="D30" s="4">
        <f>'[28]Table 5 Heave RAO'!$C$14</f>
        <v>0.5169067383</v>
      </c>
      <c r="E30" s="3">
        <f>'[28]Table 6 Surge RAO'!$C$14</f>
        <v>0.76616728310000004</v>
      </c>
      <c r="F30" s="4">
        <f>'[28]Table 7 Surge RAO'!$C$14</f>
        <v>84.958923339799995</v>
      </c>
      <c r="G30" s="3">
        <v>0</v>
      </c>
      <c r="H30" s="4">
        <v>0</v>
      </c>
      <c r="I30" s="3">
        <v>0</v>
      </c>
      <c r="J30" s="4">
        <v>0</v>
      </c>
      <c r="K30" s="3">
        <v>0</v>
      </c>
      <c r="L30" s="4">
        <v>0</v>
      </c>
      <c r="M30" s="3">
        <f>'[28]Table 8 Pitch RAO'!$C$14</f>
        <v>0.1227302924</v>
      </c>
      <c r="N30" s="4">
        <f>'[28]Table 9 Pitch RAO'!$C$14</f>
        <v>129.63153076169999</v>
      </c>
      <c r="Q30" s="1">
        <f t="shared" si="1"/>
        <v>16</v>
      </c>
    </row>
    <row r="31" spans="1:17" x14ac:dyDescent="0.3">
      <c r="A31" s="2">
        <v>0</v>
      </c>
      <c r="B31" s="3">
        <f t="shared" si="0"/>
        <v>6.0606060606060608E-2</v>
      </c>
      <c r="C31" s="3">
        <f>'[29]Table 4 Heave RAO'!$C$14</f>
        <v>0.56166994569999995</v>
      </c>
      <c r="D31" s="4">
        <f>'[29]Table 5 Heave RAO'!$C$14</f>
        <v>1.2677557468</v>
      </c>
      <c r="E31" s="3">
        <f>'[29]Table 6 Surge RAO'!$C$14</f>
        <v>0.78831934930000003</v>
      </c>
      <c r="F31" s="4">
        <f>'[29]Table 7 Surge RAO'!$C$14</f>
        <v>-274.3775024414</v>
      </c>
      <c r="G31" s="3">
        <v>0</v>
      </c>
      <c r="H31" s="4">
        <v>0</v>
      </c>
      <c r="I31" s="3">
        <v>0</v>
      </c>
      <c r="J31" s="4">
        <v>0</v>
      </c>
      <c r="K31" s="3">
        <v>0</v>
      </c>
      <c r="L31" s="4">
        <v>0</v>
      </c>
      <c r="M31" s="3">
        <f>'[29]Table 8 Pitch RAO'!$C$14</f>
        <v>0.14145550130000001</v>
      </c>
      <c r="N31" s="4">
        <f>'[29]Table 9 Pitch RAO'!$C$14</f>
        <v>-235.87075805660001</v>
      </c>
      <c r="Q31" s="1">
        <f t="shared" si="1"/>
        <v>16.5</v>
      </c>
    </row>
    <row r="32" spans="1:17" x14ac:dyDescent="0.3">
      <c r="A32" s="2">
        <v>0</v>
      </c>
      <c r="B32" s="3">
        <f t="shared" si="0"/>
        <v>5.8823529411764705E-2</v>
      </c>
      <c r="C32" s="3">
        <f>'[30]Table 4 Heave RAO'!$C$14</f>
        <v>0.54142761230000003</v>
      </c>
      <c r="D32" s="4">
        <f>'[30]Table 5 Heave RAO'!$C$14</f>
        <v>2.0157971381999999</v>
      </c>
      <c r="E32" s="3">
        <f>'[30]Table 6 Surge RAO'!$C$14</f>
        <v>0.81397485729999997</v>
      </c>
      <c r="F32" s="4">
        <f>'[30]Table 7 Surge RAO'!$C$14</f>
        <v>85.874313354500003</v>
      </c>
      <c r="G32" s="3">
        <v>0</v>
      </c>
      <c r="H32" s="4">
        <v>0</v>
      </c>
      <c r="I32" s="3">
        <v>0</v>
      </c>
      <c r="J32" s="4">
        <v>0</v>
      </c>
      <c r="K32" s="3">
        <v>0</v>
      </c>
      <c r="L32" s="4">
        <v>0</v>
      </c>
      <c r="M32" s="3">
        <f>'[30]Table 8 Pitch RAO'!$C$14</f>
        <v>0.1636801064</v>
      </c>
      <c r="N32" s="4">
        <f>'[30]Table 9 Pitch RAO'!$C$14</f>
        <v>119.61655426030001</v>
      </c>
      <c r="Q32" s="1">
        <f t="shared" si="1"/>
        <v>17</v>
      </c>
    </row>
    <row r="33" spans="1:17" x14ac:dyDescent="0.3">
      <c r="A33" s="2">
        <v>0</v>
      </c>
      <c r="B33" s="3">
        <f t="shared" si="0"/>
        <v>5.7142857142857141E-2</v>
      </c>
      <c r="C33" s="3">
        <f>'[31]Table 4 Heave RAO'!$C$14</f>
        <v>0.5070465207</v>
      </c>
      <c r="D33" s="4">
        <f>'[31]Table 5 Heave RAO'!$C$14</f>
        <v>3.076171875</v>
      </c>
      <c r="E33" s="3">
        <f>'[31]Table 6 Surge RAO'!$C$14</f>
        <v>0.83795344829999996</v>
      </c>
      <c r="F33" s="4">
        <f>'[31]Table 7 Surge RAO'!$C$14</f>
        <v>86.244308471699995</v>
      </c>
      <c r="G33" s="3">
        <v>0</v>
      </c>
      <c r="H33" s="4">
        <v>0</v>
      </c>
      <c r="I33" s="3">
        <v>0</v>
      </c>
      <c r="J33" s="4">
        <v>0</v>
      </c>
      <c r="K33" s="3">
        <v>0</v>
      </c>
      <c r="L33" s="4">
        <v>0</v>
      </c>
      <c r="M33" s="3">
        <f>'[31]Table 8 Pitch RAO'!$C$14</f>
        <v>0.18911242489999999</v>
      </c>
      <c r="N33" s="4">
        <f>'[31]Table 9 Pitch RAO'!$C$14</f>
        <v>115.69017028810001</v>
      </c>
      <c r="Q33" s="1">
        <f t="shared" si="1"/>
        <v>17.5</v>
      </c>
    </row>
    <row r="34" spans="1:17" x14ac:dyDescent="0.3">
      <c r="A34" s="2">
        <v>0</v>
      </c>
      <c r="B34" s="3">
        <f t="shared" si="0"/>
        <v>5.5555555555555552E-2</v>
      </c>
      <c r="C34" s="3">
        <f>'[32]Table 4 Heave RAO'!$C$14</f>
        <v>0.45664063100000002</v>
      </c>
      <c r="D34" s="4">
        <f>'[32]Table 5 Heave RAO'!$C$14</f>
        <v>5.1508784293999996</v>
      </c>
      <c r="E34" s="3">
        <f>'[32]Table 6 Surge RAO'!$C$14</f>
        <v>0.86102116110000004</v>
      </c>
      <c r="F34" s="4">
        <f>'[32]Table 7 Surge RAO'!$C$14</f>
        <v>86.524406433099998</v>
      </c>
      <c r="G34" s="3">
        <v>0</v>
      </c>
      <c r="H34" s="4">
        <v>0</v>
      </c>
      <c r="I34" s="3">
        <v>0</v>
      </c>
      <c r="J34" s="4">
        <v>0</v>
      </c>
      <c r="K34" s="3">
        <v>0</v>
      </c>
      <c r="L34" s="4">
        <v>0</v>
      </c>
      <c r="M34" s="3">
        <f>'[32]Table 8 Pitch RAO'!$C$14</f>
        <v>0.21796460449999999</v>
      </c>
      <c r="N34" s="4">
        <f>'[32]Table 9 Pitch RAO'!$C$14</f>
        <v>112.5585784912</v>
      </c>
      <c r="Q34" s="1">
        <f t="shared" si="1"/>
        <v>18</v>
      </c>
    </row>
    <row r="35" spans="1:17" x14ac:dyDescent="0.3">
      <c r="A35" s="2">
        <v>0</v>
      </c>
      <c r="B35" s="3">
        <f t="shared" si="0"/>
        <v>5.4054054054054057E-2</v>
      </c>
      <c r="C35" s="3">
        <f>'[33]Table 4 Heave RAO'!$C$14</f>
        <v>0.38661193849999997</v>
      </c>
      <c r="D35" s="4">
        <f>'[33]Table 5 Heave RAO'!$C$14</f>
        <v>8.7890615462999993</v>
      </c>
      <c r="E35" s="3">
        <f>'[33]Table 6 Surge RAO'!$C$14</f>
        <v>0.87687051299999996</v>
      </c>
      <c r="F35" s="4">
        <f>'[33]Table 7 Surge RAO'!$C$14</f>
        <v>86.4534988403</v>
      </c>
      <c r="G35" s="3">
        <v>0</v>
      </c>
      <c r="H35" s="4">
        <v>0</v>
      </c>
      <c r="I35" s="3">
        <v>0</v>
      </c>
      <c r="J35" s="4">
        <v>0</v>
      </c>
      <c r="K35" s="3">
        <v>0</v>
      </c>
      <c r="L35" s="4">
        <v>0</v>
      </c>
      <c r="M35" s="3">
        <f>'[33]Table 8 Pitch RAO'!$C$14</f>
        <v>0.2432167828</v>
      </c>
      <c r="N35" s="4">
        <f>'[33]Table 9 Pitch RAO'!$C$14</f>
        <v>110.8809051514</v>
      </c>
      <c r="Q35" s="1">
        <f t="shared" si="1"/>
        <v>18.5</v>
      </c>
    </row>
    <row r="36" spans="1:17" x14ac:dyDescent="0.3">
      <c r="A36" s="2">
        <v>0</v>
      </c>
      <c r="B36" s="3">
        <f t="shared" si="0"/>
        <v>5.2631578947368418E-2</v>
      </c>
      <c r="C36" s="3">
        <f>'[34]Table 4 Heave RAO'!$C$14</f>
        <v>0.27576598530000002</v>
      </c>
      <c r="D36" s="4">
        <f>'[34]Table 5 Heave RAO'!$C$14</f>
        <v>21.2380752563</v>
      </c>
      <c r="E36" s="3">
        <f>'[34]Table 6 Surge RAO'!$C$14</f>
        <v>0.8943730593</v>
      </c>
      <c r="F36" s="4">
        <f>'[34]Table 7 Surge RAO'!$C$14</f>
        <v>-273.0192565918</v>
      </c>
      <c r="G36" s="3">
        <v>0</v>
      </c>
      <c r="H36" s="4">
        <v>0</v>
      </c>
      <c r="I36" s="3">
        <v>0</v>
      </c>
      <c r="J36" s="4">
        <v>0</v>
      </c>
      <c r="K36" s="3">
        <v>0</v>
      </c>
      <c r="L36" s="4">
        <v>0</v>
      </c>
      <c r="M36" s="3">
        <f>'[34]Table 8 Pitch RAO'!$C$14</f>
        <v>0.27183595300000002</v>
      </c>
      <c r="N36" s="4">
        <f>'[34]Table 9 Pitch RAO'!$C$14</f>
        <v>-251.11093139650001</v>
      </c>
      <c r="Q36" s="1">
        <f t="shared" si="1"/>
        <v>19</v>
      </c>
    </row>
    <row r="37" spans="1:17" x14ac:dyDescent="0.3">
      <c r="A37" s="2">
        <v>0</v>
      </c>
      <c r="B37" s="3">
        <f t="shared" si="0"/>
        <v>5.128205128205128E-2</v>
      </c>
      <c r="C37" s="3">
        <f>'[35]Table 4 Heave RAO'!$C$14</f>
        <v>0.2277832031</v>
      </c>
      <c r="D37" s="4">
        <f>'[35]Table 5 Heave RAO'!$C$14</f>
        <v>-277.71319580080001</v>
      </c>
      <c r="E37" s="3">
        <f>'[35]Table 6 Surge RAO'!$C$14</f>
        <v>0.91152441500000003</v>
      </c>
      <c r="F37" s="4">
        <f>'[35]Table 7 Surge RAO'!$C$14</f>
        <v>-272.6876525879</v>
      </c>
      <c r="G37" s="3">
        <v>0</v>
      </c>
      <c r="H37" s="4">
        <v>0</v>
      </c>
      <c r="I37" s="3">
        <v>0</v>
      </c>
      <c r="J37" s="4">
        <v>0</v>
      </c>
      <c r="K37" s="3">
        <v>0</v>
      </c>
      <c r="L37" s="4">
        <v>0</v>
      </c>
      <c r="M37" s="3">
        <f>'[35]Table 8 Pitch RAO'!$C$14</f>
        <v>0.30332499740000002</v>
      </c>
      <c r="N37" s="4">
        <f>'[35]Table 9 Pitch RAO'!$C$14</f>
        <v>-252.54040527340001</v>
      </c>
      <c r="Q37" s="1">
        <f t="shared" si="1"/>
        <v>19.5</v>
      </c>
    </row>
    <row r="38" spans="1:17" x14ac:dyDescent="0.3">
      <c r="A38" s="2">
        <v>0</v>
      </c>
      <c r="B38" s="3">
        <f t="shared" si="0"/>
        <v>0.05</v>
      </c>
      <c r="C38" s="3">
        <f>'[36]Table 4 Heave RAO'!$C$14</f>
        <v>0.81689757110000005</v>
      </c>
      <c r="D38" s="4">
        <f>'[36]Table 5 Heave RAO'!$C$14</f>
        <v>-248.82319641110001</v>
      </c>
      <c r="E38" s="3">
        <f>'[36]Table 6 Surge RAO'!$C$14</f>
        <v>0.93024617430000001</v>
      </c>
      <c r="F38" s="4">
        <f>'[36]Table 7 Surge RAO'!$C$14</f>
        <v>87.366798400899995</v>
      </c>
      <c r="G38" s="3">
        <v>0</v>
      </c>
      <c r="H38" s="4">
        <v>0</v>
      </c>
      <c r="I38" s="3">
        <v>0</v>
      </c>
      <c r="J38" s="4">
        <v>0</v>
      </c>
      <c r="K38" s="3">
        <v>0</v>
      </c>
      <c r="L38" s="4">
        <v>0</v>
      </c>
      <c r="M38" s="3">
        <f>'[36]Table 8 Pitch RAO'!$C$14</f>
        <v>0.33581152559999999</v>
      </c>
      <c r="N38" s="4">
        <f>'[36]Table 9 Pitch RAO'!$C$14</f>
        <v>-253.94018554690001</v>
      </c>
      <c r="Q38" s="1">
        <f t="shared" si="1"/>
        <v>20</v>
      </c>
    </row>
    <row r="39" spans="1:17" x14ac:dyDescent="0.3">
      <c r="A39" s="2">
        <v>0</v>
      </c>
      <c r="B39" s="3">
        <f t="shared" si="0"/>
        <v>4.878048780487805E-2</v>
      </c>
      <c r="C39" s="3">
        <f>'[37]Table 4 Heave RAO'!$C$14</f>
        <v>2.0585753917999998</v>
      </c>
      <c r="D39" s="4">
        <f>'[37]Table 5 Heave RAO'!$C$14</f>
        <v>74.495239257799994</v>
      </c>
      <c r="E39" s="3">
        <f>'[37]Table 6 Surge RAO'!$C$14</f>
        <v>0.95112210509999995</v>
      </c>
      <c r="F39" s="4">
        <f>'[37]Table 7 Surge RAO'!$C$14</f>
        <v>87.446884155299998</v>
      </c>
      <c r="G39" s="3">
        <v>0</v>
      </c>
      <c r="H39" s="4">
        <v>0</v>
      </c>
      <c r="I39" s="3">
        <v>0</v>
      </c>
      <c r="J39" s="4">
        <v>0</v>
      </c>
      <c r="K39" s="3">
        <v>0</v>
      </c>
      <c r="L39" s="4">
        <v>0</v>
      </c>
      <c r="M39" s="3">
        <f>'[37]Table 8 Pitch RAO'!$C$14</f>
        <v>0.36787429449999998</v>
      </c>
      <c r="N39" s="4">
        <f>'[37]Table 9 Pitch RAO'!$C$14</f>
        <v>101.8236465454</v>
      </c>
      <c r="Q39" s="1">
        <f t="shared" si="1"/>
        <v>20.5</v>
      </c>
    </row>
    <row r="40" spans="1:17" x14ac:dyDescent="0.3">
      <c r="A40" s="2">
        <v>0</v>
      </c>
      <c r="B40" s="3">
        <f t="shared" si="0"/>
        <v>4.7619047619047616E-2</v>
      </c>
      <c r="C40" s="3">
        <f>'[38]Table 4 Heave RAO'!$C$14</f>
        <v>2.4471831322000002</v>
      </c>
      <c r="D40" s="4">
        <f>'[38]Table 5 Heave RAO'!$C$14</f>
        <v>29.056222915599999</v>
      </c>
      <c r="E40" s="3">
        <f>'[38]Table 6 Surge RAO'!$C$14</f>
        <v>0.9760090709</v>
      </c>
      <c r="F40" s="4">
        <f>'[38]Table 7 Surge RAO'!$C$14</f>
        <v>88.009483337399999</v>
      </c>
      <c r="G40" s="3">
        <v>0</v>
      </c>
      <c r="H40" s="4">
        <v>0</v>
      </c>
      <c r="I40" s="3">
        <v>0</v>
      </c>
      <c r="J40" s="4">
        <v>0</v>
      </c>
      <c r="K40" s="3">
        <v>0</v>
      </c>
      <c r="L40" s="4">
        <v>0</v>
      </c>
      <c r="M40" s="3">
        <f>'[38]Table 8 Pitch RAO'!$C$14</f>
        <v>0.41269081829999998</v>
      </c>
      <c r="N40" s="4">
        <f>'[38]Table 9 Pitch RAO'!$C$14</f>
        <v>101.220703125</v>
      </c>
      <c r="Q40" s="1">
        <f t="shared" si="1"/>
        <v>21</v>
      </c>
    </row>
    <row r="41" spans="1:17" x14ac:dyDescent="0.3">
      <c r="A41" s="2">
        <v>0</v>
      </c>
      <c r="B41" s="3">
        <f t="shared" si="0"/>
        <v>4.6511627906976744E-2</v>
      </c>
      <c r="C41" s="3">
        <f>'[39]Table 4 Heave RAO'!$C$14</f>
        <v>1.894949317</v>
      </c>
      <c r="D41" s="4">
        <f>'[39]Table 5 Heave RAO'!$C$14</f>
        <v>-352.21942138669999</v>
      </c>
      <c r="E41" s="3">
        <f>'[39]Table 6 Surge RAO'!$C$14</f>
        <v>0.99862098690000001</v>
      </c>
      <c r="F41" s="4">
        <f>'[39]Table 7 Surge RAO'!$C$14</f>
        <v>-271.45364379879999</v>
      </c>
      <c r="G41" s="3">
        <v>0</v>
      </c>
      <c r="H41" s="4">
        <v>0</v>
      </c>
      <c r="I41" s="3">
        <v>0</v>
      </c>
      <c r="J41" s="4">
        <v>0</v>
      </c>
      <c r="K41" s="3">
        <v>0</v>
      </c>
      <c r="L41" s="4">
        <v>0</v>
      </c>
      <c r="M41" s="3">
        <f>'[39]Table 8 Pitch RAO'!$C$14</f>
        <v>0.45898136499999997</v>
      </c>
      <c r="N41" s="4">
        <f>'[39]Table 9 Pitch RAO'!$C$14</f>
        <v>-258.6980895996</v>
      </c>
      <c r="Q41" s="1">
        <f t="shared" si="1"/>
        <v>21.5</v>
      </c>
    </row>
    <row r="42" spans="1:17" x14ac:dyDescent="0.3">
      <c r="A42" s="2">
        <v>0</v>
      </c>
      <c r="B42" s="3">
        <f t="shared" si="0"/>
        <v>4.5454545454545456E-2</v>
      </c>
      <c r="C42" s="3">
        <f>'[40]Table 4 Heave RAO'!$C$14</f>
        <v>1.5548461676000001</v>
      </c>
      <c r="D42" s="4">
        <f>'[40]Table 5 Heave RAO'!$C$14</f>
        <v>3.2839131355000002</v>
      </c>
      <c r="E42" s="3">
        <f>'[40]Table 6 Surge RAO'!$C$14</f>
        <v>1.0252034664</v>
      </c>
      <c r="F42" s="4">
        <f>'[40]Table 7 Surge RAO'!$C$14</f>
        <v>88.352844238299994</v>
      </c>
      <c r="G42" s="3">
        <v>0</v>
      </c>
      <c r="H42" s="4">
        <v>0</v>
      </c>
      <c r="I42" s="3">
        <v>0</v>
      </c>
      <c r="J42" s="4">
        <v>0</v>
      </c>
      <c r="K42" s="3">
        <v>0</v>
      </c>
      <c r="L42" s="4">
        <v>0</v>
      </c>
      <c r="M42" s="3">
        <f>'[40]Table 8 Pitch RAO'!$C$14</f>
        <v>0.50399702790000001</v>
      </c>
      <c r="N42" s="4">
        <f>'[40]Table 9 Pitch RAO'!$C$14</f>
        <v>100.1317901611</v>
      </c>
      <c r="Q42" s="1">
        <f t="shared" si="1"/>
        <v>22</v>
      </c>
    </row>
    <row r="43" spans="1:17" x14ac:dyDescent="0.3">
      <c r="A43" s="2">
        <v>0</v>
      </c>
      <c r="B43" s="3">
        <f t="shared" si="0"/>
        <v>4.4444444444444446E-2</v>
      </c>
      <c r="C43" s="3">
        <f>'[41]Table 4 Heave RAO'!$C$14</f>
        <v>1.3880279064000001</v>
      </c>
      <c r="D43" s="4">
        <f>'[41]Table 5 Heave RAO'!$C$14</f>
        <v>1.0769531726999999</v>
      </c>
      <c r="E43" s="3">
        <f>'[41]Table 6 Surge RAO'!$C$14</f>
        <v>1.0525238513999999</v>
      </c>
      <c r="F43" s="4">
        <f>'[41]Table 7 Surge RAO'!$C$14</f>
        <v>88.766403198199995</v>
      </c>
      <c r="G43" s="3">
        <v>0</v>
      </c>
      <c r="H43" s="4">
        <v>0</v>
      </c>
      <c r="I43" s="3">
        <v>0</v>
      </c>
      <c r="J43" s="4">
        <v>0</v>
      </c>
      <c r="K43" s="3">
        <v>0</v>
      </c>
      <c r="L43" s="4">
        <v>0</v>
      </c>
      <c r="M43" s="3">
        <f>'[41]Table 8 Pitch RAO'!$C$14</f>
        <v>0.55232000349999999</v>
      </c>
      <c r="N43" s="4">
        <f>'[41]Table 9 Pitch RAO'!$C$14</f>
        <v>100.9539031982</v>
      </c>
      <c r="Q43" s="1">
        <f t="shared" si="1"/>
        <v>22.5</v>
      </c>
    </row>
    <row r="44" spans="1:17" x14ac:dyDescent="0.3">
      <c r="A44" s="2">
        <v>0</v>
      </c>
      <c r="B44" s="3">
        <f t="shared" si="0"/>
        <v>4.3478260869565216E-2</v>
      </c>
      <c r="C44" s="3">
        <f>'[42]Table 4 Heave RAO'!$C$14</f>
        <v>1.2594451903999999</v>
      </c>
      <c r="D44" s="4">
        <f>'[42]Table 5 Heave RAO'!$C$14</f>
        <v>1.0535411834999999</v>
      </c>
      <c r="E44" s="3">
        <f>'[42]Table 6 Surge RAO'!$C$14</f>
        <v>1.0810387134999999</v>
      </c>
      <c r="F44" s="4">
        <f>'[42]Table 7 Surge RAO'!$C$14</f>
        <v>88.873855590800005</v>
      </c>
      <c r="G44" s="3">
        <v>0</v>
      </c>
      <c r="H44" s="4">
        <v>0</v>
      </c>
      <c r="I44" s="3">
        <v>0</v>
      </c>
      <c r="J44" s="4">
        <v>0</v>
      </c>
      <c r="K44" s="3">
        <v>0</v>
      </c>
      <c r="L44" s="4">
        <v>0</v>
      </c>
      <c r="M44" s="3">
        <f>'[42]Table 8 Pitch RAO'!$C$14</f>
        <v>0.63392525909999997</v>
      </c>
      <c r="N44" s="4">
        <f>'[42]Table 9 Pitch RAO'!$C$14</f>
        <v>100.89231872560001</v>
      </c>
      <c r="Q44" s="1">
        <f t="shared" si="1"/>
        <v>23</v>
      </c>
    </row>
    <row r="45" spans="1:17" x14ac:dyDescent="0.3">
      <c r="A45" s="2">
        <v>0</v>
      </c>
      <c r="B45" s="3">
        <f t="shared" si="0"/>
        <v>4.2553191489361701E-2</v>
      </c>
      <c r="C45" s="3">
        <f>'[43]Table 4 Heave RAO'!$C$14</f>
        <v>1.2186431885</v>
      </c>
      <c r="D45" s="4">
        <f>'[43]Table 5 Heave RAO'!$C$14</f>
        <v>1.4279421567999999</v>
      </c>
      <c r="E45" s="3">
        <f>'[43]Table 6 Surge RAO'!$C$14</f>
        <v>1.1084783077</v>
      </c>
      <c r="F45" s="4">
        <f>'[43]Table 7 Surge RAO'!$C$14</f>
        <v>-270.90884399409998</v>
      </c>
      <c r="G45" s="3">
        <v>0</v>
      </c>
      <c r="H45" s="4">
        <v>0</v>
      </c>
      <c r="I45" s="3">
        <v>0</v>
      </c>
      <c r="J45" s="4">
        <v>0</v>
      </c>
      <c r="K45" s="3">
        <v>0</v>
      </c>
      <c r="L45" s="4">
        <v>0</v>
      </c>
      <c r="M45" s="3">
        <f>'[43]Table 8 Pitch RAO'!$C$14</f>
        <v>0.71102857590000001</v>
      </c>
      <c r="N45" s="4">
        <f>'[43]Table 9 Pitch RAO'!$C$14</f>
        <v>-261.95932006840002</v>
      </c>
      <c r="Q45" s="1">
        <f t="shared" si="1"/>
        <v>23.5</v>
      </c>
    </row>
    <row r="46" spans="1:17" x14ac:dyDescent="0.3">
      <c r="A46" s="2">
        <v>0</v>
      </c>
      <c r="B46" s="3">
        <f t="shared" si="0"/>
        <v>4.1666666666666664E-2</v>
      </c>
      <c r="C46" s="3">
        <f>'[44]Table 4 Heave RAO'!$C$14</f>
        <v>1.1968291998</v>
      </c>
      <c r="D46" s="4">
        <f>'[44]Table 5 Heave RAO'!$C$14</f>
        <v>0.6156005859</v>
      </c>
      <c r="E46" s="3">
        <f>'[44]Table 6 Surge RAO'!$C$14</f>
        <v>1.1422837973</v>
      </c>
      <c r="F46" s="4">
        <f>'[44]Table 7 Surge RAO'!$C$14</f>
        <v>89.100219726600002</v>
      </c>
      <c r="G46" s="3">
        <v>0</v>
      </c>
      <c r="H46" s="4">
        <v>0</v>
      </c>
      <c r="I46" s="3">
        <v>0</v>
      </c>
      <c r="J46" s="4">
        <v>0</v>
      </c>
      <c r="K46" s="3">
        <v>0</v>
      </c>
      <c r="L46" s="4">
        <v>0</v>
      </c>
      <c r="M46" s="3">
        <f>'[44]Table 8 Pitch RAO'!$C$14</f>
        <v>0.79714012150000002</v>
      </c>
      <c r="N46" s="4">
        <f>'[44]Table 9 Pitch RAO'!$C$14</f>
        <v>122.0452880859</v>
      </c>
      <c r="Q46" s="1">
        <f t="shared" si="1"/>
        <v>24</v>
      </c>
    </row>
    <row r="47" spans="1:17" x14ac:dyDescent="0.3">
      <c r="A47" s="2">
        <v>0</v>
      </c>
      <c r="B47" s="3">
        <f t="shared" si="0"/>
        <v>4.0816326530612242E-2</v>
      </c>
      <c r="C47" s="3">
        <f>'[45]Table 4 Heave RAO'!$C$14</f>
        <v>1.1506531239</v>
      </c>
      <c r="D47" s="4">
        <f>'[45]Table 5 Heave RAO'!$C$14</f>
        <v>0.54850924020000003</v>
      </c>
      <c r="E47" s="3">
        <f>'[45]Table 6 Surge RAO'!$C$14</f>
        <v>1.1769293546999999</v>
      </c>
      <c r="F47" s="4">
        <f>'[45]Table 7 Surge RAO'!$C$14</f>
        <v>89.103164672899993</v>
      </c>
      <c r="G47" s="3">
        <v>0</v>
      </c>
      <c r="H47" s="4">
        <v>0</v>
      </c>
      <c r="I47" s="3">
        <v>0</v>
      </c>
      <c r="J47" s="4">
        <v>0</v>
      </c>
      <c r="K47" s="3">
        <v>0</v>
      </c>
      <c r="L47" s="4">
        <v>0</v>
      </c>
      <c r="M47" s="3">
        <f>'[45]Table 8 Pitch RAO'!$C$14</f>
        <v>0.90514278410000004</v>
      </c>
      <c r="N47" s="4">
        <f>'[45]Table 9 Pitch RAO'!$C$14</f>
        <v>96.795204162600001</v>
      </c>
      <c r="Q47" s="1">
        <f t="shared" si="1"/>
        <v>24.5</v>
      </c>
    </row>
    <row r="48" spans="1:17" x14ac:dyDescent="0.3">
      <c r="A48" s="2">
        <v>0</v>
      </c>
      <c r="B48" s="3">
        <f t="shared" si="0"/>
        <v>0.04</v>
      </c>
      <c r="C48" s="3">
        <f>'[46]Table 4 Heave RAO'!$C$14</f>
        <v>1.1378600596999999</v>
      </c>
      <c r="D48" s="4">
        <f>'[46]Table 5 Heave RAO'!$C$14</f>
        <v>1.3035938739999999</v>
      </c>
      <c r="E48" s="3">
        <f>'[46]Table 6 Surge RAO'!$C$14</f>
        <v>1.20693326</v>
      </c>
      <c r="F48" s="4">
        <f>'[46]Table 7 Surge RAO'!$C$14</f>
        <v>-40.058437347400002</v>
      </c>
      <c r="G48" s="3">
        <v>0</v>
      </c>
      <c r="H48" s="4">
        <v>0</v>
      </c>
      <c r="I48" s="3">
        <v>0</v>
      </c>
      <c r="J48" s="4">
        <v>0</v>
      </c>
      <c r="K48" s="3">
        <v>0</v>
      </c>
      <c r="L48" s="4">
        <v>0</v>
      </c>
      <c r="M48" s="3">
        <f>'[46]Table 8 Pitch RAO'!$C$14</f>
        <v>0.98831540350000002</v>
      </c>
      <c r="N48" s="4">
        <f>'[46]Table 9 Pitch RAO'!$C$14</f>
        <v>-199.43858337399999</v>
      </c>
      <c r="Q48" s="1">
        <f t="shared" si="1"/>
        <v>25</v>
      </c>
    </row>
    <row r="49" spans="1:17" x14ac:dyDescent="0.3">
      <c r="A49" s="2">
        <v>0</v>
      </c>
      <c r="B49" s="3">
        <f t="shared" si="0"/>
        <v>3.9215686274509803E-2</v>
      </c>
      <c r="C49" s="3">
        <f>'[47]Table 4 Heave RAO'!$C$14</f>
        <v>1.1064544916000001</v>
      </c>
      <c r="D49" s="4">
        <f>'[47]Table 5 Heave RAO'!$C$14</f>
        <v>0.68968278169999997</v>
      </c>
      <c r="E49" s="3">
        <f>'[47]Table 6 Surge RAO'!$C$14</f>
        <v>1.2462840079999999</v>
      </c>
      <c r="F49" s="4">
        <f>'[47]Table 7 Surge RAO'!$C$14</f>
        <v>-270.63830566410002</v>
      </c>
      <c r="G49" s="3">
        <v>0</v>
      </c>
      <c r="H49" s="4">
        <v>0</v>
      </c>
      <c r="I49" s="3">
        <v>0</v>
      </c>
      <c r="J49" s="4">
        <v>0</v>
      </c>
      <c r="K49" s="3">
        <v>0</v>
      </c>
      <c r="L49" s="4">
        <v>0</v>
      </c>
      <c r="M49" s="3">
        <f>'[47]Table 8 Pitch RAO'!$C$14</f>
        <v>1.1320723294999999</v>
      </c>
      <c r="N49" s="4">
        <f>'[47]Table 9 Pitch RAO'!$C$14</f>
        <v>-264.51321411129999</v>
      </c>
      <c r="Q49" s="1">
        <f t="shared" si="1"/>
        <v>25.5</v>
      </c>
    </row>
    <row r="50" spans="1:17" x14ac:dyDescent="0.3">
      <c r="A50" s="2">
        <v>0</v>
      </c>
      <c r="B50" s="3">
        <f t="shared" si="0"/>
        <v>3.8461538461538464E-2</v>
      </c>
      <c r="C50" s="3">
        <f>'[48]Table 4 Heave RAO'!$C$14</f>
        <v>1.0885193348</v>
      </c>
      <c r="D50" s="4">
        <f>'[48]Table 5 Heave RAO'!$C$14</f>
        <v>0.91879498959999995</v>
      </c>
      <c r="E50" s="3">
        <f>'[48]Table 6 Surge RAO'!$C$14</f>
        <v>1.2941930293999999</v>
      </c>
      <c r="F50" s="4">
        <f>'[48]Table 7 Surge RAO'!$C$14</f>
        <v>89.577781677199994</v>
      </c>
      <c r="G50" s="3">
        <v>0</v>
      </c>
      <c r="H50" s="4">
        <v>0</v>
      </c>
      <c r="I50" s="3">
        <v>0</v>
      </c>
      <c r="J50" s="4">
        <v>0</v>
      </c>
      <c r="K50" s="3">
        <v>0</v>
      </c>
      <c r="L50" s="4">
        <v>0</v>
      </c>
      <c r="M50" s="3">
        <f>'[48]Table 8 Pitch RAO'!$C$14</f>
        <v>1.2888990641</v>
      </c>
      <c r="N50" s="4">
        <f>'[48]Table 9 Pitch RAO'!$C$14</f>
        <v>96.473472595199993</v>
      </c>
      <c r="Q50" s="1">
        <f t="shared" si="1"/>
        <v>26</v>
      </c>
    </row>
    <row r="51" spans="1:17" x14ac:dyDescent="0.3">
      <c r="A51" s="2">
        <v>0</v>
      </c>
      <c r="B51" s="3">
        <f t="shared" si="0"/>
        <v>3.7735849056603772E-2</v>
      </c>
      <c r="C51" s="3">
        <f>'[49]Table 4 Heave RAO'!$C$14</f>
        <v>1.0715392828000001</v>
      </c>
      <c r="D51" s="4">
        <f>'[49]Table 5 Heave RAO'!$C$14</f>
        <v>0.85602152350000005</v>
      </c>
      <c r="E51" s="3">
        <f>'[49]Table 6 Surge RAO'!$C$14</f>
        <v>1.3562339543999999</v>
      </c>
      <c r="F51" s="4">
        <f>'[49]Table 7 Surge RAO'!$C$14</f>
        <v>89.553245544399999</v>
      </c>
      <c r="G51" s="3">
        <v>0</v>
      </c>
      <c r="H51" s="4">
        <v>0</v>
      </c>
      <c r="I51" s="3">
        <v>0</v>
      </c>
      <c r="J51" s="4">
        <v>0</v>
      </c>
      <c r="K51" s="3">
        <v>0</v>
      </c>
      <c r="L51" s="4">
        <v>0</v>
      </c>
      <c r="M51" s="3">
        <f>'[49]Table 8 Pitch RAO'!$C$14</f>
        <v>1.5341445208</v>
      </c>
      <c r="N51" s="4">
        <f>'[49]Table 9 Pitch RAO'!$C$14</f>
        <v>95.517211914100002</v>
      </c>
      <c r="Q51" s="1">
        <f t="shared" si="1"/>
        <v>26.5</v>
      </c>
    </row>
    <row r="52" spans="1:17" x14ac:dyDescent="0.3">
      <c r="A52" s="2">
        <v>0</v>
      </c>
      <c r="B52" s="3">
        <f t="shared" si="0"/>
        <v>3.7037037037037035E-2</v>
      </c>
      <c r="C52" s="3">
        <f>'[50]Table 4 Heave RAO'!$C$14</f>
        <v>1.0558898449</v>
      </c>
      <c r="D52" s="4">
        <f>'[50]Table 5 Heave RAO'!$C$14</f>
        <v>0.7516275644</v>
      </c>
      <c r="E52" s="3">
        <f>'[50]Table 6 Surge RAO'!$C$14</f>
        <v>1.4405415058</v>
      </c>
      <c r="F52" s="4">
        <f>'[50]Table 7 Surge RAO'!$C$14</f>
        <v>89.205406189000001</v>
      </c>
      <c r="G52" s="3">
        <v>0</v>
      </c>
      <c r="H52" s="4">
        <v>0</v>
      </c>
      <c r="I52" s="3">
        <v>0</v>
      </c>
      <c r="J52" s="4">
        <v>0</v>
      </c>
      <c r="K52" s="3">
        <v>0</v>
      </c>
      <c r="L52" s="4">
        <v>0</v>
      </c>
      <c r="M52" s="3">
        <f>'[50]Table 8 Pitch RAO'!$C$14</f>
        <v>1.9095703363000001</v>
      </c>
      <c r="N52" s="4">
        <f>'[50]Table 9 Pitch RAO'!$C$14</f>
        <v>93.1201171875</v>
      </c>
      <c r="Q52" s="1">
        <f t="shared" si="1"/>
        <v>27</v>
      </c>
    </row>
    <row r="53" spans="1:17" x14ac:dyDescent="0.3">
      <c r="A53" s="2">
        <v>0</v>
      </c>
      <c r="B53" s="3">
        <f t="shared" si="0"/>
        <v>3.6363636363636362E-2</v>
      </c>
      <c r="C53" s="3">
        <f>'[51]Table 4 Heave RAO'!$C$14</f>
        <v>1.0434325932999999</v>
      </c>
      <c r="D53" s="4">
        <f>'[51]Table 5 Heave RAO'!$C$14</f>
        <v>0.83032655720000004</v>
      </c>
      <c r="E53" s="3">
        <f>'[51]Table 6 Surge RAO'!$C$14</f>
        <v>1.5678575039</v>
      </c>
      <c r="F53" s="4">
        <f>'[51]Table 7 Surge RAO'!$C$14</f>
        <v>88.395591735799997</v>
      </c>
      <c r="G53" s="3">
        <v>0</v>
      </c>
      <c r="H53" s="4">
        <v>0</v>
      </c>
      <c r="I53" s="3">
        <v>0</v>
      </c>
      <c r="J53" s="4">
        <v>0</v>
      </c>
      <c r="K53" s="3">
        <v>0</v>
      </c>
      <c r="L53" s="4">
        <v>0</v>
      </c>
      <c r="M53" s="3">
        <f>'[51]Table 8 Pitch RAO'!$C$14</f>
        <v>2.5363752842</v>
      </c>
      <c r="N53" s="4">
        <f>'[51]Table 9 Pitch RAO'!$C$14</f>
        <v>89.641395568799993</v>
      </c>
      <c r="Q53" s="1">
        <f t="shared" si="1"/>
        <v>27.5</v>
      </c>
    </row>
    <row r="54" spans="1:17" x14ac:dyDescent="0.3">
      <c r="A54" s="2">
        <v>0</v>
      </c>
      <c r="B54" s="3">
        <f t="shared" si="0"/>
        <v>3.5714285714285712E-2</v>
      </c>
      <c r="C54" s="3">
        <f>'[52]Table 4 Heave RAO'!$C$14</f>
        <v>1.0340789557000001</v>
      </c>
      <c r="D54" s="4">
        <f>'[52]Table 5 Heave RAO'!$C$14</f>
        <v>1.3459820747</v>
      </c>
      <c r="E54" s="3">
        <f>'[52]Table 6 Surge RAO'!$C$14</f>
        <v>1.7735897302999999</v>
      </c>
      <c r="F54" s="4">
        <f>'[52]Table 7 Surge RAO'!$C$14</f>
        <v>86.648231506299993</v>
      </c>
      <c r="G54" s="3">
        <v>0</v>
      </c>
      <c r="H54" s="4">
        <v>0</v>
      </c>
      <c r="I54" s="3">
        <v>0</v>
      </c>
      <c r="J54" s="4">
        <v>0</v>
      </c>
      <c r="K54" s="3">
        <v>0</v>
      </c>
      <c r="L54" s="4">
        <v>0</v>
      </c>
      <c r="M54" s="3">
        <f>'[52]Table 8 Pitch RAO'!$C$14</f>
        <v>3.6310303210999999</v>
      </c>
      <c r="N54" s="4">
        <f>'[52]Table 9 Pitch RAO'!$C$14</f>
        <v>84.8822555542</v>
      </c>
      <c r="Q54" s="1">
        <f t="shared" si="1"/>
        <v>28</v>
      </c>
    </row>
    <row r="55" spans="1:17" x14ac:dyDescent="0.3">
      <c r="A55" s="2">
        <v>0</v>
      </c>
      <c r="B55" s="3">
        <f t="shared" si="0"/>
        <v>3.5087719298245612E-2</v>
      </c>
      <c r="C55" s="3">
        <f>'[53]Table 4 Heave RAO'!$C$14</f>
        <v>1.0228545666</v>
      </c>
      <c r="D55" s="4">
        <f>'[53]Table 5 Heave RAO'!$C$14</f>
        <v>2.4914677143000001</v>
      </c>
      <c r="E55" s="3">
        <f>'[53]Table 6 Surge RAO'!$C$14</f>
        <v>2.1057310104</v>
      </c>
      <c r="F55" s="4">
        <f>'[53]Table 7 Surge RAO'!$C$14</f>
        <v>80.658302307100001</v>
      </c>
      <c r="G55" s="3">
        <v>0</v>
      </c>
      <c r="H55" s="4">
        <v>0</v>
      </c>
      <c r="I55" s="3">
        <v>0</v>
      </c>
      <c r="J55" s="4">
        <v>0</v>
      </c>
      <c r="K55" s="3">
        <v>0</v>
      </c>
      <c r="L55" s="4">
        <v>0</v>
      </c>
      <c r="M55" s="3">
        <f>'[53]Table 8 Pitch RAO'!$C$14</f>
        <v>5.5836029053000003</v>
      </c>
      <c r="N55" s="4">
        <f>'[53]Table 9 Pitch RAO'!$C$14</f>
        <v>73.205184936500004</v>
      </c>
      <c r="Q55" s="1">
        <f t="shared" si="1"/>
        <v>28.5</v>
      </c>
    </row>
    <row r="56" spans="1:17" x14ac:dyDescent="0.3">
      <c r="A56" s="2">
        <v>0</v>
      </c>
      <c r="B56" s="3">
        <f t="shared" si="0"/>
        <v>3.4482758620689655E-2</v>
      </c>
      <c r="C56" s="3">
        <f>'[54]Table 4 Heave RAO'!$C$14</f>
        <v>1.0142700672</v>
      </c>
      <c r="D56" s="4">
        <f>'[54]Table 5 Heave RAO'!$C$14</f>
        <v>0.72252148390000004</v>
      </c>
      <c r="E56" s="3">
        <f>'[54]Table 6 Surge RAO'!$C$14</f>
        <v>2.3938338756999999</v>
      </c>
      <c r="F56" s="4">
        <f>'[54]Table 7 Surge RAO'!$C$14</f>
        <v>59.464366912800003</v>
      </c>
      <c r="G56" s="3">
        <v>0</v>
      </c>
      <c r="H56" s="4">
        <v>0</v>
      </c>
      <c r="I56" s="3">
        <v>0</v>
      </c>
      <c r="J56" s="4">
        <v>0</v>
      </c>
      <c r="K56" s="3">
        <v>0</v>
      </c>
      <c r="L56" s="4">
        <v>0</v>
      </c>
      <c r="M56" s="3">
        <f>'[54]Table 8 Pitch RAO'!$C$14</f>
        <v>8.5310029984</v>
      </c>
      <c r="N56" s="4">
        <f>'[54]Table 9 Pitch RAO'!$C$14</f>
        <v>39.248615264900003</v>
      </c>
      <c r="Q56" s="1">
        <f t="shared" si="1"/>
        <v>29</v>
      </c>
    </row>
    <row r="57" spans="1:17" x14ac:dyDescent="0.3">
      <c r="A57" s="2">
        <v>0</v>
      </c>
      <c r="B57" s="3">
        <f t="shared" si="0"/>
        <v>3.3898305084745763E-2</v>
      </c>
      <c r="C57" s="3">
        <f>'[55]Table 4 Heave RAO'!$C$14</f>
        <v>1.0322479010000001</v>
      </c>
      <c r="D57" s="4">
        <f>'[55]Table 5 Heave RAO'!$C$14</f>
        <v>-3.3431210517999999</v>
      </c>
      <c r="E57" s="3">
        <f>'[55]Table 6 Surge RAO'!$C$14</f>
        <v>1.7902132273</v>
      </c>
      <c r="F57" s="4">
        <f>'[55]Table 7 Surge RAO'!$C$14</f>
        <v>25.3795337677</v>
      </c>
      <c r="G57" s="3">
        <v>0</v>
      </c>
      <c r="H57" s="4">
        <v>0</v>
      </c>
      <c r="I57" s="3">
        <v>0</v>
      </c>
      <c r="J57" s="4">
        <v>0</v>
      </c>
      <c r="K57" s="3">
        <v>0</v>
      </c>
      <c r="L57" s="4">
        <v>0</v>
      </c>
      <c r="M57" s="3">
        <f>'[55]Table 8 Pitch RAO'!$C$14</f>
        <v>9.5006532669000006</v>
      </c>
      <c r="N57" s="4">
        <f>'[55]Table 9 Pitch RAO'!$C$14</f>
        <v>-12.835606575</v>
      </c>
      <c r="Q57" s="1">
        <f t="shared" si="1"/>
        <v>29.5</v>
      </c>
    </row>
    <row r="58" spans="1:17" x14ac:dyDescent="0.3">
      <c r="A58" s="2">
        <v>0</v>
      </c>
      <c r="B58" s="3">
        <f t="shared" si="0"/>
        <v>3.3333333333333333E-2</v>
      </c>
      <c r="C58" s="3">
        <f>'[56]Table 4 Heave RAO'!$C$14</f>
        <v>1.0346405506</v>
      </c>
      <c r="D58" s="4">
        <f>'[56]Table 5 Heave RAO'!$C$14</f>
        <v>2.6159179210999999</v>
      </c>
      <c r="E58" s="3">
        <f>'[56]Table 6 Surge RAO'!$C$14</f>
        <v>0.70210051539999996</v>
      </c>
      <c r="F58" s="4">
        <f>'[56]Table 7 Surge RAO'!$C$14</f>
        <v>16.579980850199998</v>
      </c>
      <c r="G58" s="3">
        <v>0</v>
      </c>
      <c r="H58" s="4">
        <v>0</v>
      </c>
      <c r="I58" s="3">
        <v>0</v>
      </c>
      <c r="J58" s="4">
        <v>0</v>
      </c>
      <c r="K58" s="3">
        <v>0</v>
      </c>
      <c r="L58" s="4">
        <v>0</v>
      </c>
      <c r="M58" s="3">
        <f>'[56]Table 8 Pitch RAO'!$C$14</f>
        <v>6.9772019386000004</v>
      </c>
      <c r="N58" s="4">
        <f>'[56]Table 9 Pitch RAO'!$C$14</f>
        <v>-56.328514099099998</v>
      </c>
      <c r="Q58" s="1">
        <f t="shared" si="1"/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Sheet1</vt:lpstr>
      <vt:lpstr>Chart1</vt:lpstr>
      <vt:lpstr>Chart1 (2)</vt:lpstr>
      <vt:lpstr>Chart1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CONNOLLY, Aengus</dc:creator>
  <cp:lastModifiedBy>CONNOLLY, Aengus</cp:lastModifiedBy>
  <dcterms:created xsi:type="dcterms:W3CDTF">2022-12-16T17:44:09Z</dcterms:created>
  <dcterms:modified xsi:type="dcterms:W3CDTF">2023-01-16T11:07:23Z</dcterms:modified>
</cp:coreProperties>
</file>